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II v1\"/>
    </mc:Choice>
  </mc:AlternateContent>
  <xr:revisionPtr revIDLastSave="0" documentId="8_{DC86A0C2-3DCC-45CE-B6DF-9A586AA593E4}" xr6:coauthVersionLast="47" xr6:coauthVersionMax="47" xr10:uidLastSave="{00000000-0000-0000-0000-000000000000}"/>
  <bookViews>
    <workbookView xWindow="2442" yWindow="2442"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dela'!$A$1:$F$23</definedName>
    <definedName name="_xlnm.Print_Area" localSheetId="2">'5.1.4 Rušitvena dela'!$A$1:$F$77</definedName>
    <definedName name="_xlnm.Print_Area" localSheetId="3">'5.2 Zemeljska dela'!$A$1:$F$40</definedName>
    <definedName name="_xlnm.Print_Area" localSheetId="4">'5.6 Fasadni oder'!$A$1:$F$38</definedName>
    <definedName name="_xlnm.Print_Area" localSheetId="5">'5.7 Zidarska dela'!$A$1:$F$91</definedName>
    <definedName name="_xlnm.Print_Area" localSheetId="6">'5.8 Kanalizacijska dela'!$A$1:$F$31</definedName>
    <definedName name="_xlnm.Print_Area" localSheetId="11">'6.17 Montažna in zaključna dela'!$A$1:$F$35</definedName>
    <definedName name="_xlnm.Print_Area" localSheetId="7">'6.2 Krovsko kleparska dela'!$A$1:$F$71</definedName>
    <definedName name="_xlnm.Print_Area" localSheetId="8">'6.4 Ključavničarska dela'!$A$1:$F$72</definedName>
    <definedName name="_xlnm.Print_Area" localSheetId="9">'6.5 Okna in vrata'!$A$1:$F$223</definedName>
    <definedName name="_xlnm.Print_Area" localSheetId="10">'6.7 Fasaderska dela'!$A$1:$F$61</definedName>
    <definedName name="_xlnm.Print_Area" localSheetId="12">'Ločena investicija'!$A$1:$F$508</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8">'6.4 Ključavničarska dela'!$2:$3</definedName>
    <definedName name="_xlnm.Print_Titles" localSheetId="9">'6.5 Okna in vrata'!$1:$3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02" i="78" l="1"/>
  <c r="F499" i="78"/>
  <c r="F496" i="78"/>
  <c r="F495" i="78"/>
  <c r="F458" i="78"/>
  <c r="F455" i="78"/>
  <c r="F452" i="78"/>
  <c r="F451" i="78"/>
  <c r="F427" i="78"/>
  <c r="F424" i="78"/>
  <c r="F421" i="78"/>
  <c r="F418" i="78"/>
  <c r="F381" i="78"/>
  <c r="F378" i="78"/>
  <c r="F375" i="78"/>
  <c r="F374" i="78"/>
  <c r="F371" i="78"/>
  <c r="F370" i="78"/>
  <c r="F367" i="78"/>
  <c r="F334" i="78"/>
  <c r="E337" i="78" s="1"/>
  <c r="F337" i="78" s="1"/>
  <c r="F340" i="78" s="1"/>
  <c r="F15" i="78" s="1"/>
  <c r="F298" i="78"/>
  <c r="F295" i="78"/>
  <c r="F292" i="78"/>
  <c r="F289" i="78"/>
  <c r="F286" i="78"/>
  <c r="F283" i="78"/>
  <c r="F280" i="78"/>
  <c r="F277" i="78"/>
  <c r="F274" i="78"/>
  <c r="F271" i="78"/>
  <c r="F268" i="78"/>
  <c r="F265" i="78"/>
  <c r="F262" i="78"/>
  <c r="F259" i="78"/>
  <c r="F227" i="78"/>
  <c r="F226" i="78"/>
  <c r="F225" i="78"/>
  <c r="F219" i="78"/>
  <c r="F216" i="78"/>
  <c r="F152" i="78"/>
  <c r="F151" i="78"/>
  <c r="F150" i="78"/>
  <c r="F147" i="78"/>
  <c r="F144" i="78"/>
  <c r="F141" i="78"/>
  <c r="F140" i="78"/>
  <c r="F139" i="78"/>
  <c r="F136" i="78"/>
  <c r="F135" i="78"/>
  <c r="F134" i="78"/>
  <c r="F133" i="78"/>
  <c r="F130" i="78"/>
  <c r="F129" i="78"/>
  <c r="F126" i="78"/>
  <c r="F123" i="78"/>
  <c r="F120" i="78"/>
  <c r="F119" i="78"/>
  <c r="F116" i="78"/>
  <c r="F113" i="78"/>
  <c r="F112" i="78"/>
  <c r="F111" i="78"/>
  <c r="F108" i="78"/>
  <c r="F75" i="78"/>
  <c r="F72" i="78"/>
  <c r="F71" i="78"/>
  <c r="F70" i="78"/>
  <c r="F67" i="78"/>
  <c r="F66" i="78"/>
  <c r="F63" i="78"/>
  <c r="F62" i="78"/>
  <c r="F59" i="78"/>
  <c r="F56" i="78"/>
  <c r="F53" i="78"/>
  <c r="F50" i="78"/>
  <c r="F47" i="78"/>
  <c r="F44" i="78"/>
  <c r="F41" i="78"/>
  <c r="F38" i="78"/>
  <c r="F35" i="78"/>
  <c r="E461" i="78" l="1"/>
  <c r="F461" i="78" s="1"/>
  <c r="F464" i="78" s="1"/>
  <c r="F21" i="78" s="1"/>
  <c r="E430" i="78"/>
  <c r="F430" i="78" s="1"/>
  <c r="F433" i="78" s="1"/>
  <c r="F19" i="78" s="1"/>
  <c r="E301" i="78"/>
  <c r="F301" i="78" s="1"/>
  <c r="F304" i="78" s="1"/>
  <c r="F13" i="78" s="1"/>
  <c r="E384" i="78"/>
  <c r="F384" i="78" s="1"/>
  <c r="F387" i="78" s="1"/>
  <c r="F17" i="78" s="1"/>
  <c r="E78" i="78"/>
  <c r="F78" i="78" s="1"/>
  <c r="F81" i="78" s="1"/>
  <c r="F7" i="78" s="1"/>
  <c r="E505" i="78"/>
  <c r="F505" i="78" s="1"/>
  <c r="F508" i="78" s="1"/>
  <c r="F23" i="78" s="1"/>
  <c r="E155" i="78"/>
  <c r="F155" i="78" s="1"/>
  <c r="F158" i="78" s="1"/>
  <c r="F9" i="78" s="1"/>
  <c r="F4" i="78" s="1"/>
  <c r="E41" i="56" s="1"/>
  <c r="E230" i="78"/>
  <c r="F230" i="78" s="1"/>
  <c r="F233" i="78" s="1"/>
  <c r="F11" i="78" s="1"/>
  <c r="F208" i="77"/>
  <c r="F205" i="77"/>
  <c r="F202" i="77" l="1"/>
  <c r="F196" i="77"/>
  <c r="F193" i="77"/>
  <c r="F71" i="77"/>
  <c r="F68" i="77"/>
  <c r="F65" i="77"/>
  <c r="F62" i="77"/>
  <c r="F59" i="77"/>
  <c r="F56" i="77"/>
  <c r="F53" i="77"/>
  <c r="F50" i="77"/>
  <c r="F162" i="77"/>
  <c r="F161" i="77"/>
  <c r="F158" i="77"/>
  <c r="F157" i="77"/>
  <c r="F151" i="77"/>
  <c r="F150" i="77"/>
  <c r="F147" i="77"/>
  <c r="F146" i="77"/>
  <c r="F143" i="77"/>
  <c r="F142" i="77"/>
  <c r="F139" i="77"/>
  <c r="F138" i="77"/>
  <c r="F135" i="77"/>
  <c r="F134" i="77"/>
  <c r="F131" i="77"/>
  <c r="F130" i="77"/>
  <c r="F127" i="77"/>
  <c r="F126" i="77"/>
  <c r="F123" i="77"/>
  <c r="F122" i="77"/>
  <c r="F119" i="77"/>
  <c r="F118" i="77"/>
  <c r="F115" i="77"/>
  <c r="F114" i="77"/>
  <c r="F111" i="77"/>
  <c r="F110" i="77"/>
  <c r="F107" i="77"/>
  <c r="F106" i="77"/>
  <c r="F41" i="60"/>
  <c r="F41" i="54"/>
  <c r="F50" i="65"/>
  <c r="F47" i="65"/>
  <c r="F63" i="65"/>
  <c r="F64" i="54"/>
  <c r="F63" i="54"/>
  <c r="F31" i="54"/>
  <c r="F36" i="65"/>
  <c r="F35" i="65"/>
  <c r="F34" i="65"/>
  <c r="F33" i="65"/>
  <c r="F24" i="54"/>
  <c r="F23" i="54"/>
  <c r="F19" i="54" l="1"/>
  <c r="F84" i="69" l="1"/>
  <c r="F83" i="69"/>
  <c r="F82" i="69"/>
  <c r="F79" i="69"/>
  <c r="F55" i="69"/>
  <c r="F54" i="69"/>
  <c r="F51" i="69"/>
  <c r="F45" i="69"/>
  <c r="F39" i="69" l="1"/>
  <c r="F38" i="69"/>
  <c r="F32" i="69" l="1"/>
  <c r="F35" i="27"/>
  <c r="F36" i="27"/>
  <c r="F24" i="27"/>
  <c r="F23" i="27"/>
  <c r="F20" i="27"/>
  <c r="F42" i="60" l="1"/>
  <c r="F12" i="54"/>
  <c r="F14" i="54"/>
  <c r="F13" i="54"/>
  <c r="F11" i="54"/>
  <c r="F30" i="27" l="1"/>
  <c r="F75" i="77" l="1"/>
  <c r="F187" i="77" l="1"/>
  <c r="F184" i="77"/>
  <c r="F181" i="77"/>
  <c r="F178" i="77"/>
  <c r="F175" i="77"/>
  <c r="F103" i="77"/>
  <c r="F102" i="77"/>
  <c r="F99" i="77"/>
  <c r="F98" i="77"/>
  <c r="F95" i="77"/>
  <c r="F91" i="77"/>
  <c r="F87" i="77"/>
  <c r="F46" i="60" l="1"/>
  <c r="F67" i="27" l="1"/>
  <c r="F165" i="77" l="1"/>
  <c r="F154" i="77"/>
  <c r="F27" i="63" l="1"/>
  <c r="F66" i="65" l="1"/>
  <c r="F34" i="54" l="1"/>
  <c r="F59" i="69" l="1"/>
  <c r="F60" i="69"/>
  <c r="F26" i="63" l="1"/>
  <c r="F38" i="60" l="1"/>
  <c r="F168" i="77" l="1"/>
  <c r="F94" i="77"/>
  <c r="F90" i="77"/>
  <c r="F83" i="77"/>
  <c r="F82" i="77"/>
  <c r="F16" i="73" l="1"/>
  <c r="F23" i="70" l="1"/>
  <c r="F14" i="27"/>
  <c r="F70" i="27"/>
  <c r="F74" i="77" l="1"/>
  <c r="F78" i="77"/>
  <c r="F79" i="77"/>
  <c r="F86" i="77"/>
  <c r="F190" i="77"/>
  <c r="F199" i="77"/>
  <c r="F211" i="77" l="1"/>
  <c r="E217" i="77" s="1"/>
  <c r="F217" i="77" s="1"/>
  <c r="F220" i="77" s="1"/>
  <c r="F29" i="27" l="1"/>
  <c r="F46" i="69" l="1"/>
  <c r="F44" i="69"/>
  <c r="F51" i="27"/>
  <c r="F45" i="60"/>
  <c r="F20" i="66"/>
  <c r="F19" i="66"/>
  <c r="F18" i="66"/>
  <c r="F15" i="66"/>
  <c r="F14" i="66"/>
  <c r="F13" i="66"/>
  <c r="F7" i="66"/>
  <c r="F53" i="65"/>
  <c r="F46" i="65"/>
  <c r="F43" i="65"/>
  <c r="F44" i="54"/>
  <c r="F24" i="70"/>
  <c r="F43" i="27"/>
  <c r="F76" i="69"/>
  <c r="F28" i="54"/>
  <c r="F17" i="70"/>
  <c r="F26" i="70"/>
  <c r="F25" i="70"/>
  <c r="F22" i="70"/>
  <c r="F19" i="70"/>
  <c r="F18" i="70"/>
  <c r="F16" i="70"/>
  <c r="F20" i="54"/>
  <c r="F12" i="63"/>
  <c r="F57" i="54"/>
  <c r="F60" i="54"/>
  <c r="F59" i="54"/>
  <c r="F58" i="54"/>
  <c r="F38" i="54"/>
  <c r="F37" i="54"/>
  <c r="F40" i="69"/>
  <c r="F37" i="69"/>
  <c r="F36" i="69"/>
  <c r="F41" i="69"/>
  <c r="F65" i="69"/>
  <c r="F64" i="69"/>
  <c r="F63" i="69"/>
  <c r="F50" i="69"/>
  <c r="F49" i="69"/>
  <c r="F33" i="69"/>
  <c r="F31" i="69"/>
  <c r="F30" i="69"/>
  <c r="F27" i="69"/>
  <c r="F26" i="69"/>
  <c r="F18" i="54"/>
  <c r="F11" i="63"/>
  <c r="F39" i="65"/>
  <c r="F39" i="27"/>
  <c r="F17" i="27"/>
  <c r="F48" i="27"/>
  <c r="F8" i="63"/>
  <c r="F15" i="63"/>
  <c r="F16" i="63"/>
  <c r="F42" i="65"/>
  <c r="F32" i="62"/>
  <c r="F35" i="62"/>
  <c r="F17" i="54"/>
  <c r="F27" i="54"/>
  <c r="F54" i="54"/>
  <c r="F27" i="27"/>
  <c r="F28" i="27"/>
  <c r="F33" i="27"/>
  <c r="F34" i="27"/>
  <c r="F42" i="27"/>
  <c r="F54" i="27"/>
  <c r="F55" i="27"/>
  <c r="F10" i="66"/>
  <c r="E17" i="56"/>
  <c r="E23" i="56"/>
  <c r="F38" i="62" l="1"/>
  <c r="C23" i="56" s="1"/>
  <c r="F47" i="54"/>
  <c r="E68" i="54" s="1"/>
  <c r="F68" i="54" s="1"/>
  <c r="F71" i="54" s="1"/>
  <c r="E29" i="56" s="1"/>
  <c r="F19" i="73"/>
  <c r="E27" i="73" s="1"/>
  <c r="F27" i="73" s="1"/>
  <c r="F30" i="73" s="1"/>
  <c r="E27" i="56" s="1"/>
  <c r="F29" i="70"/>
  <c r="F23" i="66"/>
  <c r="C17" i="56" s="1"/>
  <c r="F19" i="63"/>
  <c r="E30" i="63" s="1"/>
  <c r="F30" i="63" s="1"/>
  <c r="F33" i="63" s="1"/>
  <c r="E37" i="56" s="1"/>
  <c r="F56" i="65"/>
  <c r="C31" i="56" s="1"/>
  <c r="F49" i="60"/>
  <c r="C35" i="56" s="1"/>
  <c r="F68" i="69"/>
  <c r="E87" i="69" s="1"/>
  <c r="F87" i="69" s="1"/>
  <c r="F90" i="69" s="1"/>
  <c r="E25" i="56" s="1"/>
  <c r="E33" i="56"/>
  <c r="F58" i="27"/>
  <c r="E73" i="27" s="1"/>
  <c r="F73" i="27" s="1"/>
  <c r="F76" i="27" s="1"/>
  <c r="E19" i="56" s="1"/>
  <c r="E37" i="70" l="1"/>
  <c r="F37" i="70" s="1"/>
  <c r="F40" i="70" s="1"/>
  <c r="E21" i="56" s="1"/>
  <c r="C27" i="56"/>
  <c r="C29" i="56"/>
  <c r="C21" i="56"/>
  <c r="C37" i="56"/>
  <c r="E69" i="65"/>
  <c r="F69" i="65" s="1"/>
  <c r="F72" i="65" s="1"/>
  <c r="E31" i="56" s="1"/>
  <c r="E56" i="60"/>
  <c r="F56" i="60" s="1"/>
  <c r="F59" i="60" s="1"/>
  <c r="E35" i="56" s="1"/>
  <c r="C25" i="56"/>
  <c r="C33" i="56"/>
  <c r="C19" i="56"/>
  <c r="E14" i="56" l="1"/>
  <c r="C14" i="56"/>
  <c r="E10" i="56" l="1"/>
</calcChain>
</file>

<file path=xl/sharedStrings.xml><?xml version="1.0" encoding="utf-8"?>
<sst xmlns="http://schemas.openxmlformats.org/spreadsheetml/2006/main" count="1115" uniqueCount="536">
  <si>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</si>
  <si>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</si>
  <si>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</si>
  <si>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</si>
  <si>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</si>
  <si>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</si>
  <si>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</si>
  <si>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</si>
  <si>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</si>
  <si>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</si>
  <si>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</si>
  <si>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</si>
  <si>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</si>
  <si>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</si>
  <si>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</si>
  <si>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</si>
  <si>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</si>
  <si>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</si>
  <si>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</si>
  <si>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</si>
  <si>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</si>
  <si>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</si>
  <si>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</si>
  <si>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</si>
  <si>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</si>
  <si>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</si>
  <si>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</si>
  <si>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</si>
  <si>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</si>
  <si>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</si>
  <si>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</si>
  <si>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</si>
  <si>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</si>
  <si>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</si>
  <si>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</si>
  <si>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</si>
  <si>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</si>
  <si>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</si>
  <si>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</si>
  <si>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</si>
  <si>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</si>
  <si>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</si>
  <si>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</si>
  <si>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</si>
  <si>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</si>
  <si>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</si>
  <si>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</si>
  <si>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</si>
  <si>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</si>
  <si>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</si>
  <si>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</si>
  <si>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</si>
  <si>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</si>
  <si>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</si>
  <si>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</si>
  <si>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</si>
  <si>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</si>
  <si>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</si>
  <si>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</si>
  <si>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</si>
  <si>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</si>
  <si>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</si>
  <si>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</si>
  <si>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</si>
  <si>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</si>
  <si>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</si>
  <si>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</si>
  <si>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</si>
  <si>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VRATA:</t>
  </si>
  <si>
    <t xml:space="preserve">a.) Okna velikosti do 3 m²: </t>
  </si>
  <si>
    <t xml:space="preserve">a.) Vrata velikosti do 3 m²: </t>
  </si>
  <si>
    <t xml:space="preserve">b.) Vrata velikosti nad 3 m²: </t>
  </si>
  <si>
    <t xml:space="preserve">a.) izravnava površine: </t>
  </si>
  <si>
    <t xml:space="preserve">b.) izvedba hidroizolacije: </t>
  </si>
  <si>
    <t>2</t>
  </si>
  <si>
    <t>3</t>
  </si>
  <si>
    <t>4</t>
  </si>
  <si>
    <t>6</t>
  </si>
  <si>
    <t>1</t>
  </si>
  <si>
    <t>5</t>
  </si>
  <si>
    <t>7</t>
  </si>
  <si>
    <t>8</t>
  </si>
  <si>
    <t>9</t>
  </si>
  <si>
    <t>10</t>
  </si>
  <si>
    <t>11</t>
  </si>
  <si>
    <t>12</t>
  </si>
  <si>
    <t>13</t>
  </si>
  <si>
    <t>15</t>
  </si>
  <si>
    <t xml:space="preserve">a.) Demontaža horizontalnih žlebov: </t>
  </si>
  <si>
    <t xml:space="preserve">b.) demontaža vertikalnih cevi: </t>
  </si>
  <si>
    <t>NEUPRAVIČENI STROŠKI:</t>
  </si>
  <si>
    <t>RUŠITVENA DELA - Neupravičeni stroški</t>
  </si>
  <si>
    <t>29</t>
  </si>
  <si>
    <t>32</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</si>
  <si>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</si>
  <si>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</si>
  <si>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</si>
  <si>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</si>
  <si>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</si>
  <si>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</si>
  <si>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</si>
  <si>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</si>
  <si>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</si>
  <si>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</si>
  <si>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</si>
  <si>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</si>
  <si>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</si>
  <si>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</si>
  <si>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</si>
  <si>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</si>
  <si>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r>
      <t>b.) Montaža vertikalnih cevi</t>
    </r>
    <r>
      <rPr>
        <sz val="10"/>
        <rFont val="Arial CE"/>
        <charset val="238"/>
      </rPr>
      <t xml:space="preserve">: </t>
    </r>
  </si>
  <si>
    <t xml:space="preserve">a) Slikanje sten: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</si>
  <si>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</si>
  <si>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</si>
  <si>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</si>
  <si>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</si>
  <si>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</si>
  <si>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</si>
  <si>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 xml:space="preserve">b.) Demontaža, prestavitev in ponovna montaža zaključkov na fasadno steno: </t>
  </si>
  <si>
    <t>OPOMBA: Ni zajeto v skupni rekapitulaciji!</t>
  </si>
  <si>
    <t xml:space="preserve">a) Beton: </t>
  </si>
  <si>
    <t xml:space="preserve">c) Opaž: </t>
  </si>
  <si>
    <t>17</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</si>
  <si>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</si>
  <si>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</si>
  <si>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</si>
  <si>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</si>
  <si>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</si>
  <si>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</si>
  <si>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</si>
  <si>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</si>
  <si>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</si>
  <si>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</si>
  <si>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</si>
  <si>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</si>
  <si>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19</t>
  </si>
  <si>
    <t>20</t>
  </si>
  <si>
    <t>21</t>
  </si>
  <si>
    <t>22</t>
  </si>
  <si>
    <t>23</t>
  </si>
  <si>
    <t>24</t>
  </si>
  <si>
    <t>25</t>
  </si>
  <si>
    <t>26</t>
  </si>
  <si>
    <t>27</t>
  </si>
  <si>
    <t>28</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</si>
  <si>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</si>
  <si>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</si>
  <si>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</si>
  <si>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</si>
  <si>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</si>
  <si>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 xml:space="preserve">a) Predelava ograj ob fasadnih stenah: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</si>
  <si>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</si>
  <si>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</si>
  <si>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</si>
  <si>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</si>
  <si>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</si>
  <si>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</si>
  <si>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</si>
  <si>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</si>
  <si>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</si>
  <si>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</si>
  <si>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</si>
  <si>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</si>
  <si>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</si>
  <si>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</si>
  <si>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</si>
  <si>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</si>
  <si>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</si>
  <si>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</si>
  <si>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</si>
  <si>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</si>
  <si>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</si>
  <si>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</si>
  <si>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</si>
  <si>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</si>
  <si>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</si>
  <si>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</si>
  <si>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</si>
  <si>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 xml:space="preserve">b) Protikorozijska zaščita in barvanje ograje: </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</si>
  <si>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</si>
  <si>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</si>
  <si>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</si>
  <si>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</si>
  <si>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</si>
  <si>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</si>
  <si>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</si>
  <si>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</si>
  <si>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</si>
  <si>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</si>
  <si>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</si>
  <si>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</si>
  <si>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</si>
  <si>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</si>
  <si>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</si>
  <si>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d.) Dobava in izvedba asfalta deb. do 6 cm: </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</si>
  <si>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</si>
  <si>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</si>
  <si>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</si>
  <si>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</si>
  <si>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</si>
  <si>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</si>
  <si>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t>b) Tankoslojni omet z armirno mrežico:</t>
  </si>
  <si>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</si>
  <si>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30</t>
  </si>
  <si>
    <t>NOVO STAVBNO POHIŠTVO (zamenjava obstoječega):</t>
  </si>
  <si>
    <t xml:space="preserve">b) Slikanje stropov: </t>
  </si>
  <si>
    <t xml:space="preserve">b.) Dobava in vgradnja podbetona C12/15, deb. 10 cm: </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</si>
  <si>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</si>
  <si>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a) Kontaktna fasada deb. 22 cm na stenah objekta: </t>
  </si>
  <si>
    <t>Ločena investicija: Prenova notranjih prostorov</t>
  </si>
  <si>
    <t xml:space="preserve">c) Zunanje asfaltirane in tlakovane površine ob objektu: </t>
  </si>
  <si>
    <r>
      <t xml:space="preserve">Razna demontažno/montažna dela, ter predelave kovinskih izdelkov ob in na fasadah objekta.
</t>
    </r>
    <r>
      <rPr>
        <sz val="10"/>
        <rFont val="Arial CE"/>
        <charset val="238"/>
      </rPr>
      <t>Razne modifikacije in prestavitve kovinskih elementov, obnove, zamenjave dotrajanih delov,... ki niso zajete v ostalih postavkah in so nujne za kvalitetno in estetsko dovršeno izvedbo novega fasadnega ovoja.
Obračun po dejanski količini izvedenih del!</t>
    </r>
  </si>
  <si>
    <t xml:space="preserve">b.) Okna velikosti 3-5 m²: </t>
  </si>
  <si>
    <t xml:space="preserve">c.) Sestavljena okna in steklene stene velikosti 5-10 m²: </t>
  </si>
  <si>
    <r>
      <t>b) TI (mineralna volna) deb. 40 cm</t>
    </r>
    <r>
      <rPr>
        <sz val="10"/>
        <rFont val="Arial CE"/>
        <charset val="238"/>
      </rPr>
      <t xml:space="preserve"> (talna izolacija): </t>
    </r>
  </si>
  <si>
    <t xml:space="preserve">a) OPCIJA: Sanacija AB površin ali izvedba izravnalne mase: </t>
  </si>
  <si>
    <t xml:space="preserve">b) Zunanja nedrseča talna keramična obloga: </t>
  </si>
  <si>
    <t xml:space="preserve">d.) Sestavljena okna velikosti nad 10 m²: </t>
  </si>
  <si>
    <t xml:space="preserve">a) Čiščenje in evtl kitanje vidnega betona (zajeto cca 80% površine): </t>
  </si>
  <si>
    <t xml:space="preserve">b) Sanacija  večjih poškodb in izpostavljene armature (zajeto cca 20% površine): </t>
  </si>
  <si>
    <t xml:space="preserve">a.) Žlebovi premera do 18 cm:  </t>
  </si>
  <si>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vhodnih podestov.</t>
    </r>
  </si>
  <si>
    <r>
      <t xml:space="preserve">Demontaža in odstranitev kompletne obstoječe montažne nadstrešnice, </t>
    </r>
    <r>
      <rPr>
        <sz val="10"/>
        <rFont val="Arial"/>
        <family val="2"/>
        <charset val="238"/>
      </rPr>
      <t>vključno z vso podkonstrukcijo, ter z vsemi obrobami in zaključki.
Odstrani se vsa kompletni nadstrešek izveden iz kovinske konstrukcije in obloge iz trapezne pločevine.
Tlorisne dim. konstrukcije cca 220/210 cm.
Nadstrešek nad vhodom na Z strani objekta.</t>
    </r>
  </si>
  <si>
    <r>
      <t xml:space="preserve">Demontaža in odstranitev kovinskih stopnic in ograje pri vhodu ob nakladalni rampi, </t>
    </r>
    <r>
      <rPr>
        <sz val="10"/>
        <rFont val="Arial"/>
        <family val="2"/>
        <charset val="238"/>
      </rPr>
      <t>vključno z vso evtl. podkonstrukcijo. Elementi se odpeljejo v trajno deponijo odpadkov. 
- Stopnice so kovinske montažne, tlorisnih dim. cca 100/100 cm</t>
    </r>
    <r>
      <rPr>
        <sz val="10"/>
        <color rgb="FFFF0000"/>
        <rFont val="Arial"/>
        <family val="2"/>
        <charset val="238"/>
      </rPr>
      <t xml:space="preserve">
</t>
    </r>
    <r>
      <rPr>
        <sz val="10"/>
        <rFont val="Arial"/>
        <family val="2"/>
        <charset val="238"/>
      </rPr>
      <t>- Ograja kovinska, višine cca 90-100 cm</t>
    </r>
  </si>
  <si>
    <t xml:space="preserve">a) Kovinske stopnice: </t>
  </si>
  <si>
    <t xml:space="preserve">b) Ograja: </t>
  </si>
  <si>
    <t xml:space="preserve">c.) Vhodne steklene stene z vrati (3 kom): </t>
  </si>
  <si>
    <t xml:space="preserve">d.) Kovinska industrijska vrata (4 kom): </t>
  </si>
  <si>
    <r>
      <rPr>
        <b/>
        <sz val="10"/>
        <rFont val="Arial"/>
        <family val="2"/>
        <charset val="238"/>
      </rPr>
      <t>Odstranitev obstoječih strešnih svetlobnih kupol, vključno s podkonstrukcijo, evtl. pločevinastimi obrobami in ostalimi elementi.</t>
    </r>
    <r>
      <rPr>
        <sz val="10"/>
        <rFont val="Arial"/>
        <family val="2"/>
        <charset val="238"/>
      </rPr>
      <t xml:space="preserve"> Kupole so velikosti cca 620/150 cm.</t>
    </r>
  </si>
  <si>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 </t>
    </r>
    <r>
      <rPr>
        <sz val="10"/>
        <rFont val="Arial"/>
        <family val="2"/>
        <charset val="238"/>
      </rPr>
      <t>Demontaža klimatskih naprav in evtl. strelovodne napeljave je zajeta v ločenih popisih strojnih in elektro inštalacijskih del!
- Evtl. predelava nadstreškov in talnih rešetk svetlobnih jaškov ob objektu je zajeta v ločenih postavkah ključavničarskih del!
Pred ovrednotenjem postavke obvezen ogled na licu mesta.</t>
    </r>
  </si>
  <si>
    <r>
      <rPr>
        <b/>
        <sz val="10"/>
        <rFont val="Arial CE"/>
        <charset val="238"/>
      </rPr>
      <t xml:space="preserve">Demontaža in odstranitev obstoječe valovite pločevinaste strešne kritine objekta, </t>
    </r>
    <r>
      <rPr>
        <sz val="10"/>
        <rFont val="Arial CE"/>
        <charset val="238"/>
      </rPr>
      <t>kritina je iz barvane valovite pločevine. Odstrani se vsa strešna kritina, vključno z evtl. podkonstrukcijo, vsemi zaključki, obrobami, odkapnimi profili in ostalimi krovsko kleparskimi elementi. 
Streha je izvedena v naklonu cca 6-17°.</t>
    </r>
  </si>
  <si>
    <r>
      <t>Kompletna rušitev in odstranitev obstoječih AB stopnic pred vhodi v objekt.</t>
    </r>
    <r>
      <rPr>
        <sz val="10"/>
        <rFont val="Arial"/>
        <family val="2"/>
        <charset val="238"/>
      </rPr>
      <t xml:space="preserve">
Porušijo in odstranijo se AB stopnice pred vhodom na Z strani objekta. Dim. cca 2220/200. V količini zajete 3 betonske stopnice, izvedene kot kvadratni stopniščni podest pred vhodom ki je predviden za pozidavo.</t>
    </r>
  </si>
  <si>
    <r>
      <t xml:space="preserve">Rušitev in odstranitev obstoječe talne obloge (terazzo ali keramika) na vhodnih podestih in dostopnih stopnicah. </t>
    </r>
    <r>
      <rPr>
        <sz val="10"/>
        <rFont val="Arial"/>
        <family val="2"/>
        <charset val="238"/>
      </rPr>
      <t>Obstoječa talna obloga se v celoti odstrani in nadomesti z nedrsečo talno keramiko (zajeto v ločeni postavki zaključnih del!).
Vhodni podesti s stopnicami na S strani objekta.</t>
    </r>
  </si>
  <si>
    <t xml:space="preserve">e.) Čiščenje, razstiranje zemljine in urejanje okolice v prvotno stanje (ocenjeno): </t>
  </si>
  <si>
    <t xml:space="preserve">a) TI XPS deb. 5 cm: </t>
  </si>
  <si>
    <t xml:space="preserve">b) TI XPS deb. 10 cm: </t>
  </si>
  <si>
    <t xml:space="preserve">d) Čepasta folija: </t>
  </si>
  <si>
    <t xml:space="preserve">c) TI XPS deb. 22 cm: </t>
  </si>
  <si>
    <t xml:space="preserve">c) TI (mineralna volna) deb. 32 cm (izolacija pri svetlobnih kupolah): </t>
  </si>
  <si>
    <t xml:space="preserve">d) TI (mineralna volna) deb. 20 cm (vertikalno na podstrešne zidove): </t>
  </si>
  <si>
    <t xml:space="preserve">e) TI (mineralna volna) deb. 22 cm (vertikalno na podstrešne zidove): </t>
  </si>
  <si>
    <t xml:space="preserve">f) paroprepustna vodoodbojna folija: </t>
  </si>
  <si>
    <t>a) Obloga stropov z izolacijo iz kamene volne deb. 10 cm:</t>
  </si>
  <si>
    <r>
      <t xml:space="preserve">Dobava in izvedba toplotne izolacije na stropove kleti, </t>
    </r>
    <r>
      <rPr>
        <sz val="10"/>
        <rFont val="Arial CE"/>
        <charset val="238"/>
      </rPr>
      <t>s</t>
    </r>
    <r>
      <rPr>
        <b/>
        <sz val="10"/>
        <rFont val="Arial CE"/>
        <charset val="238"/>
      </rPr>
      <t xml:space="preserve"> </t>
    </r>
    <r>
      <rPr>
        <sz val="10"/>
        <rFont val="Arial CE"/>
        <charset val="238"/>
      </rPr>
      <t>toplotno izolacijo deb. 10 cm iz kamene volne (λ≤ 0,038 W/mK), izvedena na strop (monta). Pritrjevanje z gradbenim lepilom in če je potrebno tudi s sidranjem, po enakem sistemu kot fasada objekta. Na vertikalne površine stropnih nosilcev se pravtako izvede izolacija po enakem sistemu, prav tako tudi an vertikalne površine sten ob stopnišču.
Površine se finalno obdela s tankoslojnim ometom z dvema slojema gradbenega lepila in vmesno armirno mrežico.
Površina mora biti ravna in gladka, pripravljena za slikopleskarsko obdelavo.
Vključno z vsemi pomožnimi deli in z vsem materialom za izvedbo.
Stropovi kleti.</t>
    </r>
  </si>
  <si>
    <t>a) Obloga sten in vertikalnih površin stropnih nosilcev iz kamene volne deb. 10 cm:</t>
  </si>
  <si>
    <t xml:space="preserve">b.) Vrata (17 kom): </t>
  </si>
  <si>
    <t xml:space="preserve">a.) Okna (63 kom): </t>
  </si>
  <si>
    <t xml:space="preserve">c.) Strešne kupole (5 kom): </t>
  </si>
  <si>
    <t xml:space="preserve">b) Izvedba tankoslojnega ometa: </t>
  </si>
  <si>
    <t xml:space="preserve">a) Pozidave odprtin s plinobetonskimi bloki deb. 20 cm: </t>
  </si>
  <si>
    <r>
      <t>Pozidava obstoječih odprtin stavbnega pohištva v obodnih stenah objekta, s plinobetonskimi zidaki.</t>
    </r>
    <r>
      <rPr>
        <sz val="10"/>
        <rFont val="Arial CE"/>
        <charset val="238"/>
      </rPr>
      <t xml:space="preserve">
Nekatere obstoječe odprtine za okna ali vrata se deloma ali v celoti ukinejo oziroma pozidajo s plinobetonskimi zidaki deb. 20 cm.
Notranje površine pozidav se obdelajo s tankoslojnim ometom (2x gradbeno lepilo + vmesna armirna mrežica), in zgladijo, da bodo pripravljene za slikopleskarsko obdelavo.
</t>
    </r>
    <r>
      <rPr>
        <b/>
        <sz val="10"/>
        <rFont val="Arial CE"/>
        <charset val="238"/>
      </rPr>
      <t>OPOMBA:</t>
    </r>
    <r>
      <rPr>
        <sz val="10"/>
        <rFont val="Arial CE"/>
        <charset val="238"/>
      </rPr>
      <t xml:space="preserve">
Ukrep je zajet med upravičenimi stroški, saj se dela izvajajo zaradi ukinitve nepotrebnih oken ali vrat, ki bi jih v nasprotnem primeru bilo potrebno zamenjati.</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</si>
  <si>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vidne AB konstrukcije celotnega objekta, z odštetimi odprtinami in površinami obdelanimi s fasadno opeko). 
Obračun glede na dejansko izvedbo del.</t>
    </r>
  </si>
  <si>
    <r>
      <t>Zidarska obdelava površin zunanjih vhodnih podestov, kjer se odstrani obstoječa talna obloga.</t>
    </r>
    <r>
      <rPr>
        <sz val="10"/>
        <rFont val="Arial CE"/>
        <charset val="238"/>
      </rPr>
      <t xml:space="preserve">
Zaradi dotrajanosti talne obloge je predvidena zamenjava, zato je potrebno po odstranitvi obstoječih oblog površine sanirati in izravnati, da bo pripravljena za ponovno oblaganje s keramiko.
Zajete površine podestov, ter nastopne in čelne ploskve stopnic.
Vhodni podesti s stopnicami na S strani objekta.</t>
    </r>
  </si>
  <si>
    <r>
      <t>Predelava obstoječih betonskih korit za cvetlice oziroma okrasno grmičevje pri vhodih na S strani objekta.</t>
    </r>
    <r>
      <rPr>
        <sz val="10"/>
        <rFont val="Arial CE"/>
        <charset val="238"/>
      </rPr>
      <t xml:space="preserve">
Betonska korita so postavljena na podporne zidce in potisnjena do roba pbpdne konstrukcije objekta. Ker se le ta obdela s fasadno oblogo, je potrebno betonska korita skrajšati za cca 15-35 cm, na način, da se zagotovi enovit izgled korit in konstrukcijska stabilnost.
Korita so širine cca 40 cm, debelina sten cca 5 cm.</t>
    </r>
  </si>
  <si>
    <t xml:space="preserve">a.) Prekrivanje strehe s trapezno pločevino, s prečnimi nosilnimi letvami (če so obstoječe potrebne zamenjave): </t>
  </si>
  <si>
    <t xml:space="preserve">b.) Zaščitna mrežica v kapni liniji (prezračevalni kanal): </t>
  </si>
  <si>
    <t xml:space="preserve">c.) Prekrivanje s slemen in greben: </t>
  </si>
  <si>
    <t xml:space="preserve">b) Hidroizolacijska FPO membrana (enoslojna, deb. 1,8 mm) (z zaključki na atiko): </t>
  </si>
  <si>
    <t xml:space="preserve">c) Ti deb. 10 cm (vetrikalna obloga atičnega venca): </t>
  </si>
  <si>
    <t xml:space="preserve">d) XPS deb. 2-4 cm (obloga atičnega venca pod at. kapo): </t>
  </si>
  <si>
    <t xml:space="preserve">a) Toplotna izolacija deb. 32 cm: </t>
  </si>
  <si>
    <t xml:space="preserve">b) Pločevinasti zaključek r.š. cca 15-20 cm: </t>
  </si>
  <si>
    <t xml:space="preserve">a) Atična kapa r.š. cca 60-70 cm: </t>
  </si>
  <si>
    <t xml:space="preserve">b) cevi premera do 15 cm:  </t>
  </si>
  <si>
    <t xml:space="preserve">c) LTŽ vertikalne cevi fi 15 cm, od terena do višine cca 1,50 m:  </t>
  </si>
  <si>
    <t xml:space="preserve">d) Kotlički vertikalnih odtočnih cevi:  </t>
  </si>
  <si>
    <t xml:space="preserve">a.) Odrez in odstranitev pasu (širine cca 23 cm) obstoječe kritine: </t>
  </si>
  <si>
    <r>
      <t xml:space="preserve">Demontaža, predelava in ponovna montaža kovinskih nadstreškov nad vhodi v objekt.
</t>
    </r>
    <r>
      <rPr>
        <sz val="10"/>
        <rFont val="Arial CE"/>
        <charset val="238"/>
      </rPr>
      <t xml:space="preserve">Nadstrešek je izveden iz kovinskih konzolnih cevi vpetih v fasado objekta, kovinska konstrukcija enokapnih nadstreškov, s kritino iz trapezne pločevine. 
Celotna konstrukcija se začasno demontira, pritrdilni elementi se prilagodijo novi debelini fasadne obloge (cca 23 cm), konstrukcija se očisit in ponovno zaščiti s protikorozijskimi barvami in finalno opleska. Po montaži nazaj na isto mesto se vse morebitne obrobe ponovno namestijo na fasadne stene, oziroma se zatesnijo rege med fasadno oblogo in kritino nadstreška.
</t>
    </r>
    <r>
      <rPr>
        <b/>
        <sz val="10"/>
        <rFont val="Arial CE"/>
        <charset val="238"/>
      </rPr>
      <t>ALTERNATIVNO:</t>
    </r>
    <r>
      <rPr>
        <sz val="10"/>
        <rFont val="Arial CE"/>
        <charset val="238"/>
      </rPr>
      <t xml:space="preserve">
Če je mogoče, se celotna konstrukcija samo demontira, pleskarsko obnovi in zaščiti, ter kasneje ponovno namontira, brez predelave nosilne konstrukcije in odreza kritine. Opcijo oziroma dodatne možnosti za izvedbo preveriti na licu mesta!
V c.e.m. je potrebno zajeti vsa pomožna dela oz. mehanizacijo, glede na izbrano tehnologijo izvedbe.
V kolikor se po strokovnem ogledu na licu mesta ugotovi, da predelava nadstreška v tem smislu ni mogoča ali smiselna, se predlaga ustreznejšo rešitev, ki jo potrdita investitor in projektant.
Kovinski nadstreški.</t>
    </r>
  </si>
  <si>
    <t xml:space="preserve">a) Nadstrešek dim. cca 1455/210 cm:   </t>
  </si>
  <si>
    <t xml:space="preserve">b) Nadstrešek dim. cca 1100/210 cm:   </t>
  </si>
  <si>
    <t xml:space="preserve">c) Nadstrešek dim. cca 905/235 cm:   </t>
  </si>
  <si>
    <t xml:space="preserve">d) Nadstrešek dim. cca 220/130 cm:   </t>
  </si>
  <si>
    <r>
      <rPr>
        <b/>
        <sz val="10"/>
        <rFont val="Arial CE"/>
        <charset val="238"/>
      </rPr>
      <t>Prilagoditev oz. predelava strešne konstrukcije napuščev in strešne kritine (podaljšanje kapa za deb. fasade - min. cca 23 cm)</t>
    </r>
    <r>
      <rPr>
        <sz val="10"/>
        <rFont val="Arial CE"/>
        <charset val="238"/>
      </rPr>
      <t xml:space="preserve">.
Podaljša se lesen napušč, na predelih kjer gre le ta pdo roba obstoječih zidov. Podaljša se za debelino TI (cca 23 cm), da se ohrani prvoten videz objekta. 
Strešna kritina se podaljša, vključno s podkonstrukcijskimi elementi, oziroma se izvede nove prilagojene robne zaključke (vetrne obrobe), ki zakrivajo tudi podaljšan del napušča in segajo pod strešno kritino, vključno z vso potrebno podkonstrukcijo.
Podaljšanje lesenega napušča oziroma izvedba strešnih robov je predvideno kot:
- Lesena podkonstrukcija 60/120 cm
- OSB plošče deb. 18 cm
- Pocinkana barvana pločevina deb. 0,6 mm
</t>
    </r>
    <r>
      <rPr>
        <b/>
        <sz val="10"/>
        <rFont val="Arial CE"/>
        <charset val="238"/>
      </rPr>
      <t>OPOMBA:</t>
    </r>
    <r>
      <rPr>
        <sz val="10"/>
        <rFont val="Arial CE"/>
        <charset val="238"/>
      </rPr>
      <t xml:space="preserve">
V ceni je potrebno zajeti vsa predvidena dela in material za izvedbo. V kolikor izvajalec meni da je opisana rešitev neizvedljiva, ali obseg del ni zadosten, lahko predlaga svojo rešitev, ki jo mora potrditi nadzor.</t>
    </r>
  </si>
  <si>
    <t xml:space="preserve">d.) izdelava, dobava in montaža kleparskih obrob na čelnih površinah (vetrne obrobe zatrepa) ter obrobe kupol, prebojev in ostalih streš. elementov: </t>
  </si>
  <si>
    <r>
      <t>Izdelava, dobava in montaža elementov meteornega odvodnjavanja nadstreškov objekta,</t>
    </r>
    <r>
      <rPr>
        <sz val="10"/>
        <rFont val="Arial"/>
        <family val="2"/>
        <charset val="238"/>
      </rPr>
      <t xml:space="preserve"> iz alu barvane pločevine, vključno z vsemi obešalnimi in pritrdilnimi elementi, odtočnimi kotlički in vsem materialom potrebnim za izvedbo.
</t>
    </r>
    <r>
      <rPr>
        <sz val="10"/>
        <color indexed="8"/>
        <rFont val="Arial"/>
        <family val="2"/>
        <charset val="238"/>
      </rPr>
      <t xml:space="preserve">- Horizontalni žlebovi, š=12 cm </t>
    </r>
    <r>
      <rPr>
        <sz val="10"/>
        <rFont val="Arial"/>
        <family val="2"/>
        <charset val="238"/>
      </rPr>
      <t xml:space="preserve">
- Vertikalne cevi, okrogle, premera 10 cm.
Točna izvedba meteornega odvodnjavanja nadstreškov se določi na licu mesta.</t>
    </r>
    <r>
      <rPr>
        <sz val="10"/>
        <color rgb="FFFF0000"/>
        <rFont val="Arial"/>
        <family val="2"/>
        <charset val="238"/>
      </rPr>
      <t/>
    </r>
  </si>
  <si>
    <t xml:space="preserve">a.) Horizontalni žlebovi premera 12 cm: </t>
  </si>
  <si>
    <t xml:space="preserve">b.) Vertikalne cevi fi 10 cm: </t>
  </si>
  <si>
    <r>
      <t xml:space="preserve">Demontaža, prestavitev, evtl. predelava in ponovna montaža kovinskih stopnic za dostop na razkladalno rampo v atriju objekta.
</t>
    </r>
    <r>
      <rPr>
        <sz val="10"/>
        <rFont val="Arial CE"/>
        <charset val="238"/>
      </rPr>
      <t>Stopnišči (2 kom) pa se prestavi na nove lokacije, obstoječe ograje pa se predela oziroma prilagodi glede na novo geometrijo povečane nakladalne rampe.
Dim. stopnišč cca 100/100 cm, višina cca 90 cm.
V c.e.m. je potrebno zajeti vsa pomožna dela in amterial za izvedbo, konstrukcijo je na mestih predelav potrebno protikorozijsko zaščototo in prebarvati.</t>
    </r>
  </si>
  <si>
    <t xml:space="preserve">Skupaj 10 kom: </t>
  </si>
  <si>
    <r>
      <t xml:space="preserve">Demontaža, prilagoditev in ponovna montaža talnih rešetk na svetlobnih jaških ob objektu.
</t>
    </r>
    <r>
      <rPr>
        <sz val="10"/>
        <rFont val="Arial CE"/>
        <charset val="238"/>
      </rPr>
      <t xml:space="preserve">Rešetke se začasno odstranijo in prilagodijo novi debelini fasadne obloge (cca 23 cm), predela se nosilne okvirje, vsi kovinski deli se demontirajo iz obstoječih jaškov, obnovijo, protikorozijsko zaščitijo in pobarvajo, ter vgradijo nazaj na svetlobne jaške.
</t>
    </r>
    <r>
      <rPr>
        <b/>
        <sz val="10"/>
        <rFont val="Arial CE"/>
        <charset val="238"/>
      </rPr>
      <t xml:space="preserve">OPOMBA:
</t>
    </r>
    <r>
      <rPr>
        <sz val="10"/>
        <rFont val="Arial CE"/>
        <charset val="238"/>
      </rPr>
      <t>V kolikor predelava ni mogoča se namestijo nove rešetke, vključno z nosilnimi okvirji.
V količini zajete rešetke svetlobnih jaškov (9 kom) in en pokrov jaška.</t>
    </r>
  </si>
  <si>
    <r>
      <t xml:space="preserve">Izdelava, dobava in montaža novih rešetkastih pokrovov zračnikov na fasadnih stenah objekta.
</t>
    </r>
    <r>
      <rPr>
        <sz val="10"/>
        <rFont val="Arial CE"/>
        <charset val="238"/>
      </rPr>
      <t>Potrebna ie izvedba podaljšanja sten zračnika preko fasadne izolacije (cca 23 cm), ter dobava in montaža novih pokrovov z rešetko za prezračevanje.</t>
    </r>
    <r>
      <rPr>
        <b/>
        <sz val="10"/>
        <rFont val="Arial CE"/>
        <charset val="238"/>
      </rPr>
      <t xml:space="preserve">
</t>
    </r>
    <r>
      <rPr>
        <sz val="10"/>
        <rFont val="Arial CE"/>
        <charset val="238"/>
      </rPr>
      <t>Zračniki dim. cca 80/80 cm oziroma 150/150 cm.
OPOMBA: Pred izdelavo obvezno dimenzije preveriti z meritvami obstoječega stanja na objektu!</t>
    </r>
  </si>
  <si>
    <t xml:space="preserve">a) Pokrovi na zračnikih dim cca 80/80 cm: </t>
  </si>
  <si>
    <t xml:space="preserve">b) Pokrovi na zračnikih dim cca 150/150 cm: </t>
  </si>
  <si>
    <r>
      <t xml:space="preserve">izdelava, dobava in montaža nove jeklena podkonstrukcija za kondenzatorje klimatov na strehi objekta.
</t>
    </r>
    <r>
      <rPr>
        <sz val="10"/>
        <rFont val="Arial CE"/>
        <charset val="238"/>
      </rPr>
      <t>- Konstrukcija iz jeklenih profilov se postavi na podstrešno etažno ploščo in sega preko strešne kritine nad streho objekta.
Izvedena iz jeklenih konstrukcijskih profilov, protikorozijsko zaščitena in finalno barvana.
Točne dimenzije in izvedba po navodilih statika in projektanta!</t>
    </r>
  </si>
  <si>
    <r>
      <t>Nabava, izdelava, dobava in montaža maske žlebov iz ALU ali pocinkane barvane pločevine.</t>
    </r>
    <r>
      <rPr>
        <sz val="10"/>
        <rFont val="Arial"/>
        <family val="2"/>
        <charset val="238"/>
      </rPr>
      <t xml:space="preserve"> 
Izvede se nova maska horizontalnih žlebov iz barvane pločevin (RAL 7016 ali podobno), r.š. cca 40 cm, ter odkapna pločevina v enaki barvi, r.š. cca 11 cm. Predvidena je izvedba po celotni dolžini vseh horizontalnih strešnih žlebov.
Za točno izvedbo glej detajle v arhitekturnih načrtih, izvedba po navodilih projektanta.
</t>
    </r>
    <r>
      <rPr>
        <b/>
        <sz val="10"/>
        <rFont val="Arial"/>
        <family val="2"/>
        <charset val="238"/>
      </rPr>
      <t>OPOMBA</t>
    </r>
    <r>
      <rPr>
        <sz val="10"/>
        <rFont val="Arial"/>
        <family val="2"/>
        <charset val="238"/>
      </rPr>
      <t>: Razvite širine so informativne, izbran izvajalec na licu mesta preveri in prilagodi razvite širine in način izvedbe.</t>
    </r>
  </si>
  <si>
    <t xml:space="preserve">a) Fasadni cokel deb. 10 cm: </t>
  </si>
  <si>
    <t xml:space="preserve">b) Fasadni cokel deb. 22 cm: </t>
  </si>
  <si>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10-22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*Stropovi previsnih delov nav vhodi objekta in v območju nakladalne rampe so predvideni s TI deb. 10 cm.
Fasada na objektu nad nivojem cokla.</t>
    </r>
  </si>
  <si>
    <t xml:space="preserve">b) Kontaktna fasada deb. 10 cm na stropovih: </t>
  </si>
  <si>
    <r>
      <t xml:space="preserve">
NOVA OKNA IN VRATA
</t>
    </r>
    <r>
      <rPr>
        <sz val="10"/>
        <rFont val="Arial"/>
        <family val="2"/>
        <charset val="238"/>
      </rPr>
      <t xml:space="preserve">ZUNANJA OKNA IN VRATA
Na objektu se zamenja celotno stavbno pohištvo (okna in vrata). Na celotnem objektu se na okna vgradijo zunanje žaluzije. Vse stavbno pohištvo mora biti vgrajeno zrakotesno in brez toplotnih mostov, z ustreznim upoštevanjem smernic RAL.
Predvidena je demontaža obstoječih oken in izdelava, dobava in montaža novih oken izdelanih iz kvalitetnih PVC profilov s prekinjenim toplotnim mostom U/f ≤ 1,00 W/m2/K, trislojno zasteklitvijo s toplotno prehodnostjo U/g ≤ 0,60 W/m2/K, v izvedbi t.i. solar plus (povečana prepustnost za prehod sončnega obsevanja g = 60 %), skupna toplotna prehodnost oken U/w ≤ 0,90 W/m2/K.
Okna bodo v beli barvi z notranje in zunanje strani. Izgled, profili in delitev oken se izvede po vzoru obstoječih oken, tako da se neto zastekljene površine ne spremenijo preveč.
Upoštevati je potrebno bele PVC police na notranji strani globine cca 20 cm in sive ALU police na zunanji strani globine cca 30 cm (r.š. 400 mm).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(poravnano z nosilno konstrukcijo).
Upoštevati je potrebno razširitvene okvirje, kjer je to potrebno zaradi prekinitve toplotnih mostov z dodajanjem toplotne izolacije. Okoli vseh okenskih špalet se z zunanje strani doda T.I. z visoko izolativnostjo debeline 2-3 cm. Špalete se ustrezno obdela.
Na vsa okna se na zunanji strani vgradi nove ALU žaluzije RAL 9006, z vidno omarico in ročnim oz. električnim upravljanjem v pisarnah in kjer ročno upravljane zaradi velike višine okna oz. parapeta ni možno oz. primerno (glej sheme in prikaze fasad). 
Obstoječa Alu zunanja vrata se zamenja z novimi - profili in delitev po vzoru obstoječih. Nova vrata morajo biti izdelana iz kvalitetnih Alu profilov v beli barvi s prekinjenim toplotnim mostom, dvoslojno zasteklitvijo z izolacijskim steklom, toplotna prehodnost vrat U/d ≤ 1,3 W/m²K. Vse zasteklitve do min. višine 1,00 m morajo biti izvedene z varnostnim steklom. Vrata morajo biti opremljena s kvalitetnim okovjem, tesnili, vsemi zaključki in prilagoditvami. Evakuacijska vrata morajo biti opremljena skladno z načrtom požarne varnosti in se morajo odpirati v smeri umika.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</si>
  <si>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Izdelava, dobava in montaža zunanjih PVC oken, </t>
    </r>
    <r>
      <rPr>
        <sz val="10"/>
        <rFont val="Arial"/>
        <family val="2"/>
        <charset val="238"/>
      </rPr>
      <t>vključno z okvirji, notranjimi policami, senčili, obrobami, razširitvenimi profili in vsem ostalim potrebnim materialm, RAL montaža.
OP1 460/250
z.odprtina: 460/250
kos: 4
splošno: glej opis 'Zunanja okna in vrata' 
posebnosti / oprema: glej v tabeli
Glej sheme in splošni opis za okna!
POZ.: OP1</t>
    </r>
  </si>
  <si>
    <r>
      <t xml:space="preserve">Izdelava, dobava in montaža zunanjih PVC oken, </t>
    </r>
    <r>
      <rPr>
        <sz val="10"/>
        <rFont val="Arial"/>
        <family val="2"/>
        <charset val="238"/>
      </rPr>
      <t>vključno z okvirji, notranjimi policami, senčili, obrobami, razširitvenimi profili in vsem ostalim potrebnim materialm, RAL montaža.
OP1.1 460/250
z.odprtina: 460/250
kos: 1
splošno: glej opis 'Zunanja okna in vrata' 
posebnosti / oprema: glej v tabeli
Glej sheme in splošni opis za okna!
POZ.: OP1.1</t>
    </r>
  </si>
  <si>
    <r>
      <t xml:space="preserve">Izdelava, dobava in montaža zunanjih PVC oken, </t>
    </r>
    <r>
      <rPr>
        <sz val="10"/>
        <rFont val="Arial"/>
        <family val="2"/>
        <charset val="238"/>
      </rPr>
      <t>vključno z okvirji, notranjimi policami, senčili, obrobami, razširitvenimi profili in vsem ostalim potrebnim materialm, RAL montaža.
OP2 460/100
z.odprtina: 460/100
kos: 4
splošno: glej opis 'Zunanja okna in vrata' 
posebnosti / oprema: glej v tabeli
Glej sheme in splošni opis za okna!
POZ.: OP2</t>
    </r>
  </si>
  <si>
    <r>
      <t xml:space="preserve">Izdelava, dobava in montaža zunanjih PVC oken, </t>
    </r>
    <r>
      <rPr>
        <sz val="10"/>
        <rFont val="Arial"/>
        <family val="2"/>
        <charset val="238"/>
      </rPr>
      <t>vključno z okvirji, notranjimi policami, senčili, obrobami, razširitvenimi profili in vsem ostalim potrebnim materialm, RAL montaža.
OP2.1 460/100
z.odprtina: 460/100
kos: 1
splošno: glej opis 'Zunanja okna in vrata' 
posebnosti / oprema: glej v tabeli
Glej sheme in splošni opis za okna!
POZ.: OP2.1</t>
    </r>
  </si>
  <si>
    <r>
      <t xml:space="preserve">Izdelava, dobava in montaža zunanjih PVC oken, </t>
    </r>
    <r>
      <rPr>
        <sz val="10"/>
        <rFont val="Arial"/>
        <family val="2"/>
        <charset val="238"/>
      </rPr>
      <t>vključno z okvirji, notranjimi policami, senčili, obrobami, razširitvenimi profili in vsem ostalim potrebnim materialm, RAL montaža.
OP2.2 460/100
z.odprtina: 460/100
kos: 1
splošno: glej opis 'Zunanja okna in vrata' 
posebnosti / oprema: glej v tabeli
Glej sheme in splošni opis za okna!
POZ.: O2.2</t>
    </r>
  </si>
  <si>
    <r>
      <t xml:space="preserve">Izdelava, dobava in montaža zunanjih PVC oken, </t>
    </r>
    <r>
      <rPr>
        <sz val="10"/>
        <rFont val="Arial"/>
        <family val="2"/>
        <charset val="238"/>
      </rPr>
      <t>vključno z okvirji, notranjimi policami, senčili, obrobami, razširitvenimi profili in vsem ostalim potrebnim materialm, RAL montaža.
OP2.3 460/100
z.odprtina: 460/100
kos: 1
splošno: glej opis 'Zunanja okna in vrata' 
posebnosti / oprema: glej v tabeli
Glej sheme in splošni opis za okna!
POZ.: OP2.3</t>
    </r>
  </si>
  <si>
    <r>
      <t xml:space="preserve">Izdelava, dobava in montaža zunanjih PVC oken, </t>
    </r>
    <r>
      <rPr>
        <sz val="10"/>
        <rFont val="Arial"/>
        <family val="2"/>
        <charset val="238"/>
      </rPr>
      <t>vključno z okvirji, notranjimi policami, senčili, obrobami, razširitvenimi profili in vsem ostalim potrebnim materialm, RAL montaža.
OP3 733/100
z.odprtina: 733/100
kos: 1
splošno: glej opis 'Zunanja okna in vrata' 
posebnosti / oprema: glej v tabeli
Glej sheme in splošni opis za okna!
POZ.: OP3</t>
    </r>
  </si>
  <si>
    <r>
      <t xml:space="preserve">Izdelava, dobava in montaža zunanjih PVC oken, </t>
    </r>
    <r>
      <rPr>
        <sz val="10"/>
        <rFont val="Arial"/>
        <family val="2"/>
        <charset val="238"/>
      </rPr>
      <t>vključno z okvirji, notranjimi policami, senčili, obrobami, razširitvenimi profili in vsem ostalim potrebnim materialm, RAL montaža.
OP4 180/100
z.odprtina: 180/100
kos: 1
splošno: glej opis 'Zunanja okna in vrata' 
posebnosti / oprema: glej v tabeli
Glej sheme in splošni opis za okna!
POZ.: OP4</t>
    </r>
  </si>
  <si>
    <r>
      <t xml:space="preserve">Izdelava, dobava in montaža zunanjih PVC oken, </t>
    </r>
    <r>
      <rPr>
        <sz val="10"/>
        <rFont val="Arial"/>
        <family val="2"/>
        <charset val="238"/>
      </rPr>
      <t>vključno z okvirji, notranjimi policami, senčili, obrobami, razširitvenimi profili in vsem ostalim potrebnim materialm, RAL montaža.
OP5 415/100
z.odprtina: 415/100
kos: 1
splošno: glej opis 'Zunanja okna in vrata' 
posebnosti / oprema: glej v tabeli
Glej sheme in splošni opis za okna!
POZ.: OP5</t>
    </r>
  </si>
  <si>
    <r>
      <t xml:space="preserve">Izdelava, dobava in montaža zunanjih PVC oken, </t>
    </r>
    <r>
      <rPr>
        <sz val="10"/>
        <rFont val="Arial"/>
        <family val="2"/>
        <charset val="238"/>
      </rPr>
      <t>vključno z okvirji, notranjimi policami, senčili, obrobami, razširitvenimi profili in vsem ostalim potrebnim materialm, RAL montaža.
OP5.1 415/100
z.odprtina: 415/100
kos: 1
splošno: glej opis 'Zunanja okna in vrata' 
posebnosti / oprema: glej v tabeli
Glej sheme in splošni opis za okna!
POZ.: OP5.1</t>
    </r>
  </si>
  <si>
    <r>
      <t xml:space="preserve">Izdelava, dobava in montaža zunanjih PVC oken, </t>
    </r>
    <r>
      <rPr>
        <sz val="10"/>
        <rFont val="Arial"/>
        <family val="2"/>
        <charset val="238"/>
      </rPr>
      <t>vključno z okvirji, notranjimi policami, senčili, obrobami, razširitvenimi profili in vsem ostalim potrebnim materialm, RAL montaža.
OP6.1  460/190
z.odprtina: 460/190
kos: 1
splošno: glej opis 'Zunanja okna in vrata' 
posebnosti / oprema: glej v tabeli
Glej sheme in splošni opis za okna!
POZ.: OP6.1</t>
    </r>
  </si>
  <si>
    <r>
      <t xml:space="preserve">Izdelava, dobava in montaža zunanjih PVC oken, </t>
    </r>
    <r>
      <rPr>
        <sz val="10"/>
        <rFont val="Arial"/>
        <family val="2"/>
        <charset val="238"/>
      </rPr>
      <t>vključno z okvirji, notranjimi policami, senčili, obrobami, razširitvenimi profili in vsem ostalim potrebnim materialm, RAL montaža.
OP6 460/190
z.odprtina: 460/190
kos: 14
splošno: glej opis 'Zunanja okna in vrata' 
posebnosti / oprema: glej v tabeli
Glej sheme in splošni opis za okna!
POZ.: OP6</t>
    </r>
  </si>
  <si>
    <r>
      <t xml:space="preserve">Izdelava, dobava in montaža zunanjih PVC oken, </t>
    </r>
    <r>
      <rPr>
        <sz val="10"/>
        <rFont val="Arial"/>
        <family val="2"/>
        <charset val="238"/>
      </rPr>
      <t>vključno z okvirji, notranjimi policami, senčili, obrobami, razširitvenimi profili in vsem ostalim potrebnim materialm, RAL montaža.
OP6.2 460/190
z.odprtina: 460/190
kos: 1
splošno: glej opis 'Zunanja okna in vrata' 
posebnosti / oprema: glej v tabeli
Glej sheme in splošni opis za okna!
POZ.: OP6.2</t>
    </r>
  </si>
  <si>
    <r>
      <t xml:space="preserve">Izdelava, dobava in montaža zunanjih PVC oken, </t>
    </r>
    <r>
      <rPr>
        <sz val="10"/>
        <rFont val="Arial"/>
        <family val="2"/>
        <charset val="238"/>
      </rPr>
      <t>vključno z okvirji, notranjimi policami, senčili, obrobami, razširitvenimi profili in vsem ostalim potrebnim materialm, RAL montaža.
OP6.3 460/190
z.odprtina: 460/190
kos: 2
splošno: glej opis 'Zunanja okna in vrata' 
posebnosti / oprema: glej v tabeli
Glej sheme in splošni opis za okna!
POZ.: OP6.3</t>
    </r>
  </si>
  <si>
    <r>
      <t xml:space="preserve">Izdelava, dobava in montaža zunanjih PVC oken, </t>
    </r>
    <r>
      <rPr>
        <sz val="10"/>
        <rFont val="Arial"/>
        <family val="2"/>
        <charset val="238"/>
      </rPr>
      <t>vključno z okvirji, notranjimi policami, senčili, obrobami, razširitvenimi profili in vsem ostalim potrebnim materialm, RAL montaža.
OP7 188/250
z.odprtina: 188/250
kos: 1
splošno: glej opis 'Zunanja okna in vrata' 
posebnosti / oprema: glej v tabeli
Glej sheme in splošni opis za okna!
POZ.: OP7</t>
    </r>
  </si>
  <si>
    <r>
      <t xml:space="preserve">Izdelava, dobava in montaža zunanjih PVC oken, </t>
    </r>
    <r>
      <rPr>
        <sz val="10"/>
        <rFont val="Arial"/>
        <family val="2"/>
        <charset val="238"/>
      </rPr>
      <t>vključno z okvirji, notranjimi policami, senčili, obrobami, razširitvenimi profili in vsem ostalim potrebnim materialm, RAL montaža.
OP8 272/100
z.odprtina: 272/100
kos: 1
splošno: glej opis 'Zunanja okna in vrata' 
posebnosti / oprema: glej v tabeli
Glej sheme in splošni opis za okna!
POZ.: OP8</t>
    </r>
  </si>
  <si>
    <r>
      <t xml:space="preserve">Izdelava, dobava in montaža zunanjih PVC oken, </t>
    </r>
    <r>
      <rPr>
        <sz val="10"/>
        <rFont val="Arial"/>
        <family val="2"/>
        <charset val="238"/>
      </rPr>
      <t>vključno z okvirji, notranjimi policami, senčili, obrobami, razširitvenimi profili in vsem ostalim potrebnim materialm, RAL montaža.
OP9 460/200
z.odprtina: 460/200
kos: 5
splošno: glej opis 'Zunanja okna in vrata' 
posebnosti / oprema: glej v tabeli
Glej sheme in splošni opis za okna!
POZ.: OP9</t>
    </r>
  </si>
  <si>
    <r>
      <t xml:space="preserve">Izdelava, dobava in montaža zunanjih PVC oken, </t>
    </r>
    <r>
      <rPr>
        <sz val="10"/>
        <rFont val="Arial"/>
        <family val="2"/>
        <charset val="238"/>
      </rPr>
      <t>vključno z okvirji, notranjimi policami, senčili, obrobami, razširitvenimi profili in vsem ostalim potrebnim materialm, RAL montaža.
OP10 460/300
z.odprtina: 460/300
kos: 4
splošno: glej opis 'Zunanja okna in vrata' 
posebnosti / oprema: glej v tabeli
Glej sheme in splošni opis za okna!
POZ.: OP10</t>
    </r>
  </si>
  <si>
    <r>
      <t xml:space="preserve">Izdelava, dobava in montaža zunanjih PVC oken, </t>
    </r>
    <r>
      <rPr>
        <sz val="10"/>
        <rFont val="Arial"/>
        <family val="2"/>
        <charset val="238"/>
      </rPr>
      <t>vključno z okvirji, notranjimi policami, senčili, obrobami, razširitvenimi profili in vsem ostalim potrebnim materialm, RAL montaža.
OP11 278/300
z.odprtina: 278/300
kos: 1
splošno: glej opis 'Zunanja okna in vrata' 
posebnosti / oprema: glej v tabeli
Glej sheme in splošni opis za okna!
POZ.: OP11</t>
    </r>
  </si>
  <si>
    <r>
      <t xml:space="preserve">Izdelava, dobava in montaža zunanjih PVC oken, </t>
    </r>
    <r>
      <rPr>
        <sz val="10"/>
        <rFont val="Arial"/>
        <family val="2"/>
        <charset val="238"/>
      </rPr>
      <t>vključno z okvirji, notranjimi policami, senčili, obrobami, razširitvenimi profili in vsem ostalim potrebnim materialm, RAL montaža.
OP12 182/150
z.odprtina: 182/150
kos: 1
splošno: glej opis 'Zunanja okna in vrata' 
posebnosti / oprema: glej v tabeli
Glej sheme in splošni opis za okna!
POZ.: OP12</t>
    </r>
  </si>
  <si>
    <r>
      <t xml:space="preserve">Izdelava, dobava in montaža zunanjih PVC oken, </t>
    </r>
    <r>
      <rPr>
        <sz val="10"/>
        <rFont val="Arial"/>
        <family val="2"/>
        <charset val="238"/>
      </rPr>
      <t>vključno z okvirji, notranjimi policami, senčili, obrobami, razširitvenimi profili in vsem ostalim potrebnim materialm, RAL montaža.
OP13 100/50
z.odprtina: 100/50
kos: 1
splošno: glej opis 'Zunanja okna in vrata' 
posebnosti / oprema: glej v tabeli
Glej sheme in splošni opis za okna!
POZ.: OP13</t>
    </r>
  </si>
  <si>
    <r>
      <t xml:space="preserve">Izdelava, dobava in montaža zunanjih PVC oken, </t>
    </r>
    <r>
      <rPr>
        <sz val="10"/>
        <rFont val="Arial"/>
        <family val="2"/>
        <charset val="238"/>
      </rPr>
      <t>vključno z okvirji, notranjimi policami, senčili, obrobami, razširitvenimi profili in vsem ostalim potrebnim materialm, RAL montaža.
OP14 188/300
z.odprtina: 188/300
kos: 1
splošno: glej opis 'Zunanja okna in vrata' 
posebnosti / oprema: glej v tabeli
Glej sheme in splošni opis za okna!
POZ.: OP14</t>
    </r>
  </si>
  <si>
    <r>
      <t xml:space="preserve">Izdelava, dobava in montaža zunanjih PVC oken, </t>
    </r>
    <r>
      <rPr>
        <sz val="10"/>
        <rFont val="Arial"/>
        <family val="2"/>
        <charset val="238"/>
      </rPr>
      <t>vključno z okvirji, notranjimi policami, senčili, obrobami, razširitvenimi profili in vsem ostalim potrebnim materialm, RAL montaža.
OP15 272/150
z.odprtina: 272/150
kos: 1
splošno: glej opis 'Zunanja okna in vrata' 
posebnosti / oprema: glej v tabeli
Glej sheme in splošni opis za okna!
POZ.: OP15</t>
    </r>
  </si>
  <si>
    <r>
      <t xml:space="preserve">Izdelava, dobava in montaža zunanjih PVC oken, </t>
    </r>
    <r>
      <rPr>
        <sz val="10"/>
        <rFont val="Arial"/>
        <family val="2"/>
        <charset val="238"/>
      </rPr>
      <t>vključno z okvirji, notranjimi policami, senčili, obrobami, razširitvenimi profili in vsem ostalim potrebnim materialm, RAL montaža.
OP16 270/100
z.odprtina: 270/100
kos: 1
splošno: glej opis 'Zunanja okna in vrata' 
posebnosti / oprema: glej v tabeli
Glej sheme in splošni opis za okna in vrata!
POZ.: OP16</t>
    </r>
  </si>
  <si>
    <r>
      <t xml:space="preserve">Izdelava, dobava in montaža zunanjih PVC oken, </t>
    </r>
    <r>
      <rPr>
        <sz val="10"/>
        <rFont val="Arial"/>
        <family val="2"/>
        <charset val="238"/>
      </rPr>
      <t>vključno z okvirji, notranjimi policami, senčili, obrobami, razširitvenimi profili in vsem ostalim potrebnim materialm, RAL montaža.
OP16.1 225/100
z.odprtina: 225/100
kos: 2
splošno: glej opis 'Zunanja okna in vrata' 
posebnosti / oprema: glej v tabeli
Glej sheme in splošni opis za okna in vrata!
POZ.: OP16.1</t>
    </r>
  </si>
  <si>
    <r>
      <t xml:space="preserve">Izdelava, dobava in montaža zunanjih PVC oken, </t>
    </r>
    <r>
      <rPr>
        <sz val="10"/>
        <rFont val="Arial"/>
        <family val="2"/>
        <charset val="238"/>
      </rPr>
      <t>vključno z okvirji, notranjimi policami, senčili, obrobami, razširitvenimi profili in vsem ostalim potrebnim materialm, RAL montaža.
OK1 460/100
z.odprtina: 460/100
kos: 2
splošno: glej opis 'Zunanja okna in vrata' 
posebnosti / oprema: glej v tabeli
Glej sheme in splošni opis za okna in vrata!
POZ.: OK1</t>
    </r>
  </si>
  <si>
    <r>
      <t xml:space="preserve">Izdelava, dobava in montaža zunanjih PVC oken, </t>
    </r>
    <r>
      <rPr>
        <sz val="10"/>
        <rFont val="Arial"/>
        <family val="2"/>
        <charset val="238"/>
      </rPr>
      <t>vključno z okvirji, notranjimi policami, senčili, obrobami, razširitvenimi profili in vsem ostalim potrebnim materialm, RAL montaža.
OK1.1 460/100
z.odprtina: 460/100
kos: 1
splošno: glej opis 'Zunanja okna in vrata' 
posebnosti / oprema: glej v tabeli
Glej sheme in splošni opis za okna in vrata!
POZ.: OK1.1</t>
    </r>
  </si>
  <si>
    <r>
      <t xml:space="preserve">Izdelava, dobava in montaža zunanjih PVC oken, </t>
    </r>
    <r>
      <rPr>
        <sz val="10"/>
        <rFont val="Arial"/>
        <family val="2"/>
        <charset val="238"/>
      </rPr>
      <t>vključno z okvirji, notranjimi policami, senčili, obrobami, razširitvenimi profili in vsem ostalim potrebnim materialm, RAL montaža.
OK1.2 460/100
z.odprtina: 460/100
kos: 1
splošno: glej opis 'Zunanja okna in vrata' 
posebnosti / oprema: glej v tabeli
Glej sheme in splošni opis za okna in vrata!
POZ.: OK1.2</t>
    </r>
  </si>
  <si>
    <r>
      <t xml:space="preserve">Izdelava, dobava in montaža zunanjih PVC oken, </t>
    </r>
    <r>
      <rPr>
        <sz val="10"/>
        <rFont val="Arial"/>
        <family val="2"/>
        <charset val="238"/>
      </rPr>
      <t>vključno z okvirji, notranjimi policami, senčili, obrobami, razširitvenimi profili in vsem ostalim potrebnim materialm, RAL montaža.
OK2 270/100
z.odprtina: 270/100
kos: 1
splošno: glej opis 'Zunanja okna in vrata' 
posebnosti / oprema: glej v tabeli
Glej sheme in splošni opis za okna in vrata!
POZ.: OK2</t>
    </r>
  </si>
  <si>
    <r>
      <t xml:space="preserve">Izdelava, dobava in montaža zunanjih PVC oken, </t>
    </r>
    <r>
      <rPr>
        <sz val="10"/>
        <rFont val="Arial"/>
        <family val="2"/>
        <charset val="238"/>
      </rPr>
      <t>vključno z okvirji, notranjimi policami, senčili, obrobami, razširitvenimi profili in vsem ostalim potrebnim materialm, RAL montaža.
OK3 200/30
z.odprtina: 200/30
kos: 1
splošno: glej opis 'Zunanja okna in vrata' 
posebnosti / oprema: glej v tabeli
Glej sheme in splošni opis za okna in vrata!
POZ.: OK3</t>
    </r>
  </si>
  <si>
    <r>
      <t xml:space="preserve">Izdelava, dobava in montaža zunanjih PVC oken, </t>
    </r>
    <r>
      <rPr>
        <sz val="10"/>
        <rFont val="Arial"/>
        <family val="2"/>
        <charset val="238"/>
      </rPr>
      <t>vključno z okvirji, notranjimi policami, senčili, obrobami, razširitvenimi profili in vsem ostalim potrebnim materialm, RAL montaža.
OK5 105/100
z.odprtina: 105/100
kos: 1
splošno: glej opis 'Zunanja okna in vrata' 
posebnosti / oprema: glej v tabeli
Glej sheme in splošni opis za okna in vrata!
POZ.: OK5</t>
    </r>
  </si>
  <si>
    <r>
      <t xml:space="preserve">Izdelava, dobava in montaža zunanjih PVC oken, </t>
    </r>
    <r>
      <rPr>
        <sz val="10"/>
        <rFont val="Arial"/>
        <family val="2"/>
        <charset val="238"/>
      </rPr>
      <t>vključno z okvirji, notranjimi policami, senčili, obrobami, razširitvenimi profili in vsem ostalim potrebnim materialm, RAL montaža.
OK6 220/100
z.odprtina: 220/100
kos: 1
splošno: glej opis 'Zunanja okna in vrata' 
posebnosti / oprema: glej v tabeli
Glej sheme in splošni opis za okna in vrata!
POZ.: OK6</t>
    </r>
  </si>
  <si>
    <r>
      <t xml:space="preserve">Izdelava, dobava in montaža zunanjih PVC oken, </t>
    </r>
    <r>
      <rPr>
        <sz val="10"/>
        <rFont val="Arial"/>
        <family val="2"/>
        <charset val="238"/>
      </rPr>
      <t>vključno z okvirji, notranjimi policami, senčili, obrobami, razširitvenimi profili in vsem ostalim potrebnim materialm, RAL montaža.
OK7 200/100
z.odprtina: 200/200
kos: 1
splošno: glej opis 'Zunanja okna in vrata' 
posebnosti / oprema: glej v tabeli
Glej sheme in splošni opis za okna in vrata!
POZ.: OK7</t>
    </r>
  </si>
  <si>
    <r>
      <t>Izdelava, dobava in montaža ALU zunanjih vrat, s podboji, okvirji, evtl. pragovi, zasteklitvami ter vsemi ostalimi elementi, RAL montaža.</t>
    </r>
    <r>
      <rPr>
        <sz val="10"/>
        <rFont val="Arial"/>
        <family val="2"/>
        <charset val="238"/>
      </rPr>
      <t xml:space="preserve">
VK4 190/290
z.odprtina: 210/300
sv.odprtina: 190/295
kom: 1
splošno: glej opis 'Zunanja okna in vrata' 
posebnosti / oprema: glej v tabeli
Glej sheme in splošni opis za vrata!
POZ.: VK4</t>
    </r>
  </si>
  <si>
    <r>
      <t>Izdelava, dobava in montaža ALU zunanjih vrat, s podboji, okvirji, evtl. pragovi, zasteklitvami ter vsemi ostalimi elementi, RAL montaža.</t>
    </r>
    <r>
      <rPr>
        <sz val="10"/>
        <rFont val="Arial"/>
        <family val="2"/>
        <charset val="238"/>
      </rPr>
      <t xml:space="preserve">
VP1 90/245
z.odprtina: 100/250
sv.odprtina: 90/245
kos: 3 (1D, 2L)
splošno: glej opis 'Zunanja okna in vrata' 
posebnosti / oprema: glej v tabeli
Glej sheme in splošni opis za vrata!
POZ.: VP2</t>
    </r>
  </si>
  <si>
    <r>
      <t>Izdelava, dobava in montaža ALU zunanjih vrat, s podboji, okvirji, evtl. pragovi, zasteklitvami ter vsemi ostalimi elementi, RAL montaža.</t>
    </r>
    <r>
      <rPr>
        <sz val="10"/>
        <rFont val="Arial"/>
        <family val="2"/>
        <charset val="238"/>
      </rPr>
      <t xml:space="preserve">
VP9 206/225+69N
z.odprtina: 245/300
sv.odprtina: 206/225
kos: 1
splošno: glej opis 'Zunanja okna in vrata' 
posebnosti / oprema: glej v tabeli
Glej sheme in splošni opis za vrata!
POZ.: VP9</t>
    </r>
  </si>
  <si>
    <r>
      <t>Izdelava, dobava in montaža ALU zunanjih vrat, s podboji, okvirji, evtl. pragovi, zasteklitvami ter vsemi ostalimi elementi, RAL montaža.</t>
    </r>
    <r>
      <rPr>
        <sz val="10"/>
        <rFont val="Arial"/>
        <family val="2"/>
        <charset val="238"/>
      </rPr>
      <t xml:space="preserve">
VP10 90/220
z.odprtina: 100/225
sv.odprtina: 90/220
kos: 1 (1D)
splošno: glej opis 'Zunanja okna in vrata' 
posebnosti / oprema: glej v tabeli
Glej sheme in splošni opis za vrata!
POZ.: VP10</t>
    </r>
  </si>
  <si>
    <r>
      <t>Izdelava, dobava in montaža ALU zunanjih vrat, s podboji, okvirji, evtl. pragovi, zasteklitvami ter vsemi ostalimi elementi, RAL montaža.</t>
    </r>
    <r>
      <rPr>
        <sz val="10"/>
        <rFont val="Arial"/>
        <family val="2"/>
        <charset val="238"/>
      </rPr>
      <t xml:space="preserve">
VP14 178/244+100N
z.odprtina: 190/350
sv.odprtina: 178/244
kos: 1
splošno: glej opis 'Zunanja okna in vrata' 
posebnosti / oprema: glej v tabeli
Glej sheme in splošni opis za vrata!
POZ.: VP14</t>
    </r>
  </si>
  <si>
    <r>
      <t>Izdelava, dobava in montaža ALU zunanjih vrat, s podboji, okvirji, evtl. pragovi, zasteklitvami ter vsemi ostalimi elementi, RAL montaža.</t>
    </r>
    <r>
      <rPr>
        <sz val="10"/>
        <rFont val="Arial"/>
        <family val="2"/>
        <charset val="238"/>
      </rPr>
      <t xml:space="preserve">
VP20 90/200
z.odprtina:100/205
sv.odprtina: 90/200
kos: 1 (1D)
splošno: glej opis 'Zunanja okna in vrata' 
posebnosti / oprema: glej v tabeli
Glej sheme in splošni opis za vrata!
POZ.: VP20</t>
    </r>
  </si>
  <si>
    <r>
      <t>Izdelava, dobava in montaža ALU zunanjih vrat, s podboji, okvirji, evtl. pragovi, zasteklitvami ter vsemi ostalimi elementi, RAL montaža.</t>
    </r>
    <r>
      <rPr>
        <sz val="10"/>
        <rFont val="Arial"/>
        <family val="2"/>
        <charset val="238"/>
      </rPr>
      <t xml:space="preserve">
VP21 110/200
z.odprtina: 120/205
sv.odprtina: 110/200
kos: 1
splošno: glej opis 'Zunanja okna in vrata' 
posebnosti / oprema: glej v tabeli
Glej sheme in splošni opis za vrata!
POZ.: VP21</t>
    </r>
  </si>
  <si>
    <r>
      <t>Izdelava, dobava in montaža ALU zunanjih vrat, s podboji, okvirji, evtl. pragovi, zasteklitvami ter vsemi ostalimi elementi, RAL montaža.</t>
    </r>
    <r>
      <rPr>
        <sz val="10"/>
        <rFont val="Arial"/>
        <family val="2"/>
        <charset val="238"/>
      </rPr>
      <t xml:space="preserve">
VP22 110/235
z.odprtina: 120/240
sv.odprtina: 110/235
kos: 1 (1L)
splošno: glej opis 'Zunanja okna in vrata' 
posebnosti / oprema: glej v tabeli
Glej sheme in splošni opis za vrata!
POZ.: VP22</t>
    </r>
  </si>
  <si>
    <r>
      <t xml:space="preserve">Izdelava, dobava in montaža zunanje ALU steklene stene z vhodnimi vrati, z okvirji, maskami evtl. pragovi, zasteklitvami ter vsemi ostalimi elementi, RAL montaža
</t>
    </r>
    <r>
      <rPr>
        <sz val="10"/>
        <rFont val="Arial"/>
        <family val="2"/>
        <charset val="238"/>
      </rPr>
      <t>VaP1 475/300 
z.odprtina: 475/300
kos: 1
splošno: glej opis 'Zunanja okna in vrata' 
posebnosti / oprema: glej v tabeli
VP5 100/225
sv.odprtina: 100/225
kos: *2 (1D, 1L)
splošno: glej opis 'Zunanja okna in vrata' 
posebnosti / oprema: glej v tabeli
OPOMBA: *samo v VaP1
Glej sheme in splošne opise za vrata!
POZ: VaP1 in VP5</t>
    </r>
  </si>
  <si>
    <r>
      <t xml:space="preserve">Izdelava, dobava in montaža zunanje ALU steklene stene z vhodnimi vrati, z okvirji, maskami evtl. pragovi, zasteklitvami ter vsemi ostalimi elementi, RAL montaža
</t>
    </r>
    <r>
      <rPr>
        <sz val="10"/>
        <rFont val="Arial"/>
        <family val="2"/>
        <charset val="238"/>
      </rPr>
      <t>VbP1 / VdP1 290/300
z.odprtina: 290/300
kos: 2 (1 x VbP1, 1 x dP1)
splošno: glej opis 'Zunanja okna in vrata' 
posebnosti / oprema: glej v tabeli
VP5 100/225
sv.odprtina: 100/225
kos: *4 (2D, 2L)
splošno: glej opis 'Zunanja okna in vrata' 
posebnosti / oprema: glej v tabeli
OPOMBA: *samo V5 v VbP1 in VdP1
Glej sheme in splošne opise za vrata!
POZ: VbP1 in VP5</t>
    </r>
  </si>
  <si>
    <r>
      <t xml:space="preserve">Izdelava, dobava in montaža zunanjih industrijskih dvižnih vrat, </t>
    </r>
    <r>
      <rPr>
        <sz val="10"/>
        <rFont val="Arial"/>
        <family val="2"/>
        <charset val="238"/>
      </rPr>
      <t>vključno z nosilnimi okvirji, z okovjem, mehanizmi, maskami, profili in vsemi ostalimi elementi. 
DV1 460/570
z.odprtina: 460/570
kos: 1
splošno: glej opis 'Zunanja okna in vrata' 
posebnosti / oprema: glej v tabeli
Glej sheme vrat in splošni opis!
POZ.: DV1</t>
    </r>
  </si>
  <si>
    <r>
      <t xml:space="preserve">Izdelava, dobava in montaža zunanjih industrijskih dvižnih vrat, </t>
    </r>
    <r>
      <rPr>
        <sz val="10"/>
        <rFont val="Arial"/>
        <family val="2"/>
        <charset val="238"/>
      </rPr>
      <t>vključno z nosilnimi okvirji, z okovjem, mehanizmi, maskami, profili in vsemi ostalimi elementi. 
DV2 190/350
z.odprtina: 190/350
sv.odprtina: 170/3051
kos: 2
splošno: glej opis 'Zunanja okna in vrata' 
posebnosti / oprema: glej v tabeli
Glej sheme vrat in splošni opis!
POZ.: DV2</t>
    </r>
  </si>
  <si>
    <t>14</t>
  </si>
  <si>
    <t>16</t>
  </si>
  <si>
    <t>31</t>
  </si>
  <si>
    <t>33</t>
  </si>
  <si>
    <t>34</t>
  </si>
  <si>
    <t>35</t>
  </si>
  <si>
    <t>36</t>
  </si>
  <si>
    <t>37</t>
  </si>
  <si>
    <t>38</t>
  </si>
  <si>
    <t>39</t>
  </si>
  <si>
    <t>40</t>
  </si>
  <si>
    <t>41</t>
  </si>
  <si>
    <t>42</t>
  </si>
  <si>
    <t>43</t>
  </si>
  <si>
    <t>44</t>
  </si>
  <si>
    <t>45</t>
  </si>
  <si>
    <r>
      <t xml:space="preserve">Čiščenje stavbe in okolice med gradnjo in po njej in finalno čiščenje stavbe po končanih delih pred predajo naročniku.
</t>
    </r>
    <r>
      <rPr>
        <sz val="10"/>
        <rFont val="Arial"/>
        <family val="2"/>
        <charset val="238"/>
      </rPr>
      <t>V količini je zajeta:
- Tlorisna površina v pasu cca 2m okrog objekta, kjer so asfaltirane ali tlakovane površine, kjer se izvaja nova fasadna obloga.</t>
    </r>
    <r>
      <rPr>
        <sz val="10"/>
        <color rgb="FFFF0000"/>
        <rFont val="Arial"/>
        <family val="2"/>
        <charset val="238"/>
      </rPr>
      <t xml:space="preserve">
</t>
    </r>
    <r>
      <rPr>
        <sz val="10"/>
        <rFont val="Arial"/>
        <family val="2"/>
        <charset val="238"/>
      </rPr>
      <t>-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</si>
  <si>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r>
      <rPr>
        <b/>
        <sz val="10"/>
        <rFont val="Arial CE"/>
        <charset val="238"/>
      </rPr>
      <t/>
    </r>
  </si>
  <si>
    <r>
      <t xml:space="preserve">Slikopleskarska obdelava notranjih stenskih in stropnih površin, kjer se izvede nova izolacija s tankoslojnim ometom, ali ostala gradbena dela v sklopu energetske sanacije. 
</t>
    </r>
    <r>
      <rPr>
        <sz val="10"/>
        <rFont val="Arial CE"/>
        <charset val="238"/>
      </rPr>
      <t xml:space="preserve">Površine se 2x prebarvajo, vključno s predhodnim 2x kitanjem in brušenjem površin.
</t>
    </r>
    <r>
      <rPr>
        <sz val="10"/>
        <color indexed="10"/>
        <rFont val="Arial CE"/>
        <charset val="238"/>
      </rPr>
      <t xml:space="preserve">
</t>
    </r>
    <r>
      <rPr>
        <sz val="10"/>
        <rFont val="Arial CE"/>
        <charset val="238"/>
      </rPr>
      <t>- Stene okrog stopniščnega jedra v kleti, kjer je predvidena TI obloga s tankoslojnim ometom.
- Obodne stene objekta na območjih pozidav obstoječega stavbnega pohištva
- Stropovi v kleti, kjer je predvidena nova TI obloga s tankoslojnim ometom (izvedba le-teh zajetav postavki zidarskih del)</t>
    </r>
  </si>
  <si>
    <r>
      <t>Slikopleskarska obdelava špalet, na katerih je predvidena zamenjava</t>
    </r>
    <r>
      <rPr>
        <b/>
        <sz val="10"/>
        <color rgb="FFFF0000"/>
        <rFont val="Arial CE"/>
        <charset val="238"/>
      </rPr>
      <t xml:space="preserve"> </t>
    </r>
    <r>
      <rPr>
        <b/>
        <sz val="10"/>
        <rFont val="Arial CE"/>
        <charset val="238"/>
      </rPr>
      <t>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15-20 cm.
</t>
    </r>
    <r>
      <rPr>
        <b/>
        <sz val="10"/>
        <rFont val="Arial CE"/>
        <charset val="238"/>
      </rPr>
      <t>OPOMBA:</t>
    </r>
    <r>
      <rPr>
        <sz val="10"/>
        <rFont val="Arial CE"/>
        <charset val="238"/>
      </rPr>
      <t xml:space="preserve">
Zajeta so samo okna v V aneksu objekta, kjer so obodne stene med nosilno konstrukcijo pozidane. Stene Z aneksa so predvidena za pozidavo, slikopleskarska obdelava na novo ometanih površin pa je zajeta v ločeni postavki.</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</si>
  <si>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</si>
  <si>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 10-22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t>
    </r>
    <r>
      <rPr>
        <sz val="10"/>
        <rFont val="Arial"/>
        <family val="2"/>
        <charset val="238"/>
      </rPr>
      <t>Izolacija pod nivojem terena zajeta v postavki zidarskih del!</t>
    </r>
    <r>
      <rPr>
        <sz val="10"/>
        <color indexed="10"/>
        <rFont val="Arial"/>
        <family val="2"/>
        <charset val="238"/>
      </rPr>
      <t xml:space="preserve">
</t>
    </r>
    <r>
      <rPr>
        <sz val="10"/>
        <rFont val="Arial"/>
        <family val="2"/>
        <charset val="238"/>
      </rPr>
      <t>Fasada na objektu ob stiku s terenom (do višine cca 25-90 cm nad nivojem terena). V kličini cokla deb. 10 cm so zajete ečlne stranice svetlobnih jaškov, ter AB konstrukcija nakladalne rampe.</t>
    </r>
  </si>
  <si>
    <r>
      <t>Izdelava, dobava in vgradnja TI plošč deb. cca 5 cm, za izravnavo obstoječe fasade na mestih, kjer je v obstoječem stanju vidna AB stena</t>
    </r>
    <r>
      <rPr>
        <b/>
        <sz val="10"/>
        <rFont val="Arial"/>
        <family val="2"/>
        <charset val="238"/>
      </rPr>
      <t xml:space="preserve">. 
</t>
    </r>
    <r>
      <rPr>
        <sz val="10"/>
        <rFont val="Arial"/>
        <family val="2"/>
        <charset val="238"/>
      </rPr>
      <t>Stene je pred izvedbo fasadne obloge potrebno izravnati, in sicer območja vidnega betona</t>
    </r>
    <r>
      <rPr>
        <sz val="10"/>
        <rFont val="Arial"/>
        <family val="2"/>
        <charset val="238"/>
      </rPr>
      <t xml:space="preserve">, da se le te poravnajo z linijo fasadne opeke.
Poglobljene površine na fasadi se izravnajo s preostalo fasado z vgradnjo fasadne izolacije iz kamene volne deb. 5 cm, lepljene na očiščeno podlago.
</t>
    </r>
    <r>
      <rPr>
        <u/>
        <sz val="10"/>
        <rFont val="Arial"/>
        <family val="2"/>
        <charset val="238"/>
      </rPr>
      <t>- Toplotna izolacija</t>
    </r>
    <r>
      <rPr>
        <sz val="10"/>
        <rFont val="Arial"/>
        <family val="2"/>
        <charset val="238"/>
      </rPr>
      <t xml:space="preserve"> - kamena volna  deb. 5 cm (npr. Knauf Insulation FKD-S Thermal). Plošče lepljene na podlago s fasadnim lepilom, sidrane bodo hkratno z novo fasadno izolacijo objekta.
Količina je ocenjena.</t>
    </r>
  </si>
  <si>
    <r>
      <t xml:space="preserve">OPOMBA:
* Predvidena je RAL montaža vseh elementov stavbnega pohištva!
* </t>
    </r>
    <r>
      <rPr>
        <sz val="10"/>
        <rFont val="Arial"/>
        <family val="2"/>
        <charset val="238"/>
      </rPr>
      <t>v ponudbi za izvedbo oken je potrebno zajeti tudi NOTRANJE POLICE, PVC, širine (tlorisno) cca 15-20 cm. Točne mere za izvedbo polic preveriti na licu mesta!
* ZUNANJE POLICE so zajete v ločeni postavki kleparskih del in se izvedejo iz ALU pločevine
* Zunanja senčila se izvedejo z žaluzijami s podometno omarico, z upravljanjem na ročni ali elektro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</si>
  <si>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</si>
  <si>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t>46</t>
  </si>
  <si>
    <r>
      <t xml:space="preserve">Prilagoditev obstoječih ograj na novo geometrijo fasade objekta. </t>
    </r>
    <r>
      <rPr>
        <sz val="10"/>
        <rFont val="Arial CE"/>
        <charset val="238"/>
      </rPr>
      <t xml:space="preserve">Stebrički in nosili elementi neposredno ob objektu se po potrebi delno skrajšajo ali prestavijo za deb. fasadne obloge (cca 23 cm), polnilo ograje pa se temu primerno skrajša oz. prilagodi. 
</t>
    </r>
    <r>
      <rPr>
        <b/>
        <sz val="10"/>
        <rFont val="Arial CE"/>
        <charset val="238"/>
      </rPr>
      <t xml:space="preserve">OPCIJA: 
</t>
    </r>
    <r>
      <rPr>
        <sz val="10"/>
        <rFont val="Arial CE"/>
        <charset val="238"/>
      </rPr>
      <t>V primeru krajšanja oz. predelave ograje, je le to po prenovi potrebno očistiti in po potrebi obrusiti, ter ponovno protikorozijsko zaščititi in prebarvati (v količini zajeta dolžina 1,00 m1 pri vsaki predelavi).
V primeru da se ograja samo demontira in prestavi, se brušenje, prtikorozijska zaščita in barvanje ne izvajajo, oziroma je v tem primeru to neupravičen strošek energetske sanacije.
V c.e.m. zajeti vsa dela in material!</t>
    </r>
  </si>
  <si>
    <r>
      <rPr>
        <b/>
        <sz val="10"/>
        <rFont val="Arial CE"/>
        <charset val="238"/>
      </rPr>
      <t>Izdelava, dobava in montaža točkovnih 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Predvidena je vgradnja ene linije, v kolikor izvajalec meni da sta potrebni 2 liniji, morata odločitev potrditi investitor in projektant.</t>
    </r>
    <r>
      <rPr>
        <sz val="10"/>
        <color indexed="10"/>
        <rFont val="Arial CE"/>
        <charset val="238"/>
      </rPr>
      <t xml:space="preserve">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</si>
  <si>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CE"/>
        <charset val="238"/>
      </rPr>
      <t xml:space="preserve"> Cevi</t>
    </r>
    <r>
      <rPr>
        <sz val="10"/>
        <color rgb="FFFF0000"/>
        <rFont val="Arial CE"/>
        <charset val="238"/>
      </rPr>
      <t xml:space="preserve"> </t>
    </r>
    <r>
      <rPr>
        <sz val="10"/>
        <rFont val="Arial CE"/>
        <charset val="238"/>
      </rPr>
      <t>in žlebovi so iz alu pločevine, premera 15 cm</t>
    </r>
    <r>
      <rPr>
        <sz val="10"/>
        <rFont val="Arial CE"/>
        <charset val="238"/>
      </rPr>
      <t>. 
- Žlebovi bodo predvidoma polkrožne oblike, širine 18 cm, vgrajeni na strešnem napušču
-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color rgb="FFFF0000"/>
        <rFont val="Arial CE"/>
        <charset val="238"/>
      </rPr>
      <t>,</t>
    </r>
    <r>
      <rPr>
        <sz val="10"/>
        <rFont val="Arial CE"/>
        <charset val="238"/>
      </rPr>
      <t xml:space="preserve"> na spodnjem delu od terena do višine cca 1,50 m nad terenom se uporabijo LTŽ cevi. 
Na zgornji strani je kot priključek na horizontalne žlebove potrebna tudi dobava in vgradnja kotlička vertikalnih odtočnih cevi iz barvane ALU pločevine. </t>
    </r>
    <r>
      <rPr>
        <sz val="10"/>
        <color rgb="FFFF0000"/>
        <rFont val="Arial CE"/>
        <charset val="238"/>
      </rPr>
      <t xml:space="preserve">
 </t>
    </r>
    <r>
      <rPr>
        <sz val="10"/>
        <rFont val="Arial CE"/>
        <charset val="238"/>
      </rPr>
      <t xml:space="preserv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</si>
  <si>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 xml:space="preserve">Montaža novih horizontalnih žlebov in 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</si>
  <si>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sistema za meteorno odvodnjavanje ravne strehe objekta. 
</t>
    </r>
    <r>
      <rPr>
        <b/>
        <sz val="10"/>
        <rFont val="Arial CE"/>
        <charset val="238"/>
      </rPr>
      <t>- Novi točkovni vtočniki in povezovalne cevi skozi atično konstrukcijo</t>
    </r>
    <r>
      <rPr>
        <sz val="10"/>
        <rFont val="Arial CE"/>
        <charset val="238"/>
      </rPr>
      <t xml:space="preserve"> do zunanjih vertikalnih cevi meteornega odvodnjavanja, vključno z zaščitnimi elementi za preprečevanje vdora večje umazanije na vtočnikih.</t>
    </r>
  </si>
  <si>
    <r>
      <rPr>
        <b/>
        <sz val="10"/>
        <rFont val="Arial CE"/>
        <charset val="238"/>
      </rPr>
      <t xml:space="preserve">Prilagoditev oz. predelava strešne konstrukcije oz. strešne kritine in obrob strehe pomožnega objekta na J strani atrija, </t>
    </r>
    <r>
      <rPr>
        <sz val="10"/>
        <rFont val="Arial CE"/>
        <charset val="238"/>
      </rPr>
      <t xml:space="preserve">na mestih kjer se izvede nova fasadna obloga na stene objekta, ki se stikajo s stešno kritino pomožnega objekta.
Strešno kritino (paneli trapezne pločevine) in obrobe se prilagodi novemu toplotnemu ovoju stavbe (odrez kritine za cca 23 cm, ter demontaža in prestavitev oziroma ponovna montaža zaključkov in obrob na novo fasado). </t>
    </r>
    <r>
      <rPr>
        <b/>
        <sz val="10"/>
        <color indexed="10"/>
        <rFont val="Arial CE"/>
        <charset val="238"/>
      </rPr>
      <t/>
    </r>
  </si>
  <si>
    <r>
      <t>Nabava, izdelava, dobava in montaža atične kape,</t>
    </r>
    <r>
      <rPr>
        <sz val="10"/>
        <rFont val="Arial"/>
        <family val="2"/>
        <charset val="238"/>
      </rPr>
      <t xml:space="preserve"> iz barvane ALU pločevine, deb. min. 1 mm, vključno z vso potrebno podkonstrukcijo, pritrdilnimi elementi, nosilci kape in vsem potrebnim materialom za izvedbo. Kapa se namesti na atično konstrukcijo, na katero se predhodno izvede fasadna izolacijska obloga.
</t>
    </r>
    <r>
      <rPr>
        <sz val="10"/>
        <rFont val="Arial"/>
        <family val="2"/>
        <charset val="238"/>
      </rPr>
      <t>- Atična kapa ravne strehe objekta  r.š. cca 60-70 cm
- Pločevinasti zaključek na obodno steno objekta, r.š. cca 15-20 cm</t>
    </r>
    <r>
      <rPr>
        <sz val="10"/>
        <rFont val="Arial"/>
        <family val="2"/>
        <charset val="238"/>
      </rPr>
      <t xml:space="preserve">
</t>
    </r>
    <r>
      <rPr>
        <b/>
        <sz val="10"/>
        <rFont val="Arial"/>
        <family val="2"/>
        <charset val="238"/>
      </rPr>
      <t>OPOMBA</t>
    </r>
    <r>
      <rPr>
        <sz val="10"/>
        <rFont val="Arial"/>
        <family val="2"/>
        <charset val="238"/>
      </rPr>
      <t>: Razvite širine atičnih kap so informativne, izbran izvajalec na licu mesta preveri in prilagodi razvite širine in način izvedbe atičnih kap.</t>
    </r>
  </si>
  <si>
    <r>
      <t xml:space="preserve">Dobava in vgradnja dodatnih slojev ravnih streh s FPO hidroizolacijsko strešno membrano.
</t>
    </r>
    <r>
      <rPr>
        <sz val="10"/>
        <rFont val="Arial CE"/>
        <charset val="238"/>
      </rPr>
      <t xml:space="preserve">Na obstoječe sloje </t>
    </r>
    <r>
      <rPr>
        <sz val="10"/>
        <rFont val="Arial CE"/>
        <charset val="238"/>
      </rPr>
      <t>se dodatno izvede:</t>
    </r>
    <r>
      <rPr>
        <sz val="10"/>
        <color rgb="FFFF0000"/>
        <rFont val="Arial CE"/>
        <charset val="238"/>
      </rPr>
      <t xml:space="preserve">
</t>
    </r>
    <r>
      <rPr>
        <sz val="10"/>
        <rFont val="Arial CE"/>
        <charset val="238"/>
      </rPr>
      <t xml:space="preserve">- Toplotna izolacija iz trde (pohodne) kamene volne deb. 20 cm (λ≤ 0,036 w/m²K - kot npr KI SMARTROOF THERMAL ali podobno)
</t>
    </r>
    <r>
      <rPr>
        <sz val="10"/>
        <rFont val="Arial CE"/>
        <charset val="238"/>
      </rPr>
      <t xml:space="preserve">- FPO strešni trakovi, deb. 1,8 mm (kot npr. Sarnafil TG 77-18 ali podobno), z vertikalnimi zaključki na atiko
</t>
    </r>
    <r>
      <rPr>
        <sz val="10"/>
        <rFont val="Arial CE"/>
        <charset val="238"/>
      </rPr>
      <t xml:space="preserve">
Prav tako je potrebno. izvesti vertikalne zaključke na vse strešne elemente (</t>
    </r>
    <r>
      <rPr>
        <sz val="10"/>
        <rFont val="Arial CE"/>
        <charset val="238"/>
      </rPr>
      <t>atike...),</t>
    </r>
    <r>
      <rPr>
        <sz val="10"/>
        <color indexed="10"/>
        <rFont val="Arial CE"/>
        <charset val="238"/>
      </rPr>
      <t xml:space="preserve">
</t>
    </r>
    <r>
      <rPr>
        <sz val="10"/>
        <rFont val="Arial CE"/>
        <charset val="238"/>
      </rPr>
      <t xml:space="preserve">Atični zidovi se obdelajo v sestavi:
</t>
    </r>
    <r>
      <rPr>
        <sz val="10"/>
        <rFont val="Arial CE"/>
        <charset val="238"/>
      </rPr>
      <t>- TI kamena volna deb. 10 cm vertikalno na atične zidove
- XPS deb. 2-4 cm</t>
    </r>
    <r>
      <rPr>
        <sz val="10"/>
        <color rgb="FFFF0000"/>
        <rFont val="Arial CE"/>
        <charset val="238"/>
      </rPr>
      <t xml:space="preserve"> </t>
    </r>
    <r>
      <rPr>
        <sz val="10"/>
        <rFont val="Arial CE"/>
        <charset val="238"/>
      </rPr>
      <t>horizontalno pod atično kapo
- Strešni trakovi, deb. 1,8 mm - HI se iz strehe nadaljuje vertikalno na atiko in zaključi pod at. kapo.</t>
    </r>
    <r>
      <rPr>
        <b/>
        <sz val="10"/>
        <color indexed="10"/>
        <rFont val="Arial CE"/>
        <charset val="238"/>
      </rPr>
      <t/>
    </r>
  </si>
  <si>
    <r>
      <rPr>
        <b/>
        <sz val="10"/>
        <rFont val="Arial CE"/>
        <charset val="238"/>
      </rPr>
      <t xml:space="preserve">Dobava kritine in pokrivanje strehe s kritino iz trapezne pločevine, z vsemi pomožnimi deli na objektu, </t>
    </r>
    <r>
      <rPr>
        <sz val="10"/>
        <rFont val="Arial CE"/>
        <charset val="238"/>
      </rPr>
      <t>vključno z</t>
    </r>
    <r>
      <rPr>
        <b/>
        <sz val="10"/>
        <rFont val="Arial CE"/>
        <charset val="238"/>
      </rPr>
      <t xml:space="preserve"> </t>
    </r>
    <r>
      <rPr>
        <sz val="10"/>
        <rFont val="Arial CE"/>
        <charset val="238"/>
      </rPr>
      <t xml:space="preserve"> vsemi slemenskimi in. V c.e.m. je potrebno upoštevati tudi vse obrobe, zaključke in ostale kleparske izdelke. 
Predvidena ke ktitina iz strešnih panelov s trapeznim profilom (po vzoru na obstoječo strešno kritino), s protikondenčnim premazom!</t>
    </r>
    <r>
      <rPr>
        <sz val="10"/>
        <rFont val="Arial CE"/>
        <charset val="238"/>
      </rPr>
      <t xml:space="preserve">
Streha je sestavljena iz večih strešin naklona 6-17°, ki se med seboj spajajo v eno celoto.</t>
    </r>
    <r>
      <rPr>
        <sz val="10"/>
        <rFont val="Arial CE"/>
        <charset val="238"/>
      </rPr>
      <t xml:space="preserve">
Vsi novi krovsko kleparski elementi naj bodo izvedeni po vzoru na obstoječe stanje.
</t>
    </r>
    <r>
      <rPr>
        <sz val="10"/>
        <rFont val="Arial CE"/>
        <charset val="238"/>
      </rPr>
      <t xml:space="preserve">Vključno z vsemi slemenskimi in grebenskimi elementi, ter evtl robnimi zaključnimi pločevinami
</t>
    </r>
    <r>
      <rPr>
        <b/>
        <sz val="10"/>
        <rFont val="Arial CE"/>
        <charset val="238"/>
      </rPr>
      <t>OPOMBA:</t>
    </r>
    <r>
      <rPr>
        <sz val="10"/>
        <rFont val="Arial CE"/>
        <charset val="238"/>
      </rPr>
      <t xml:space="preserve"> 
Streha se izvede na obstoječo podkonstrukcijo, ki jo je potrebno pregledati in po potrebi sanirati oziroma zamenjati dotrajane elemente.
Kritina kapnic objekta.</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</si>
  <si>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63 kom.</t>
    </r>
    <r>
      <rPr>
        <b/>
        <sz val="10"/>
        <color rgb="FFFF0000"/>
        <rFont val="Arial CE"/>
        <charset val="238"/>
      </rPr>
      <t/>
    </r>
  </si>
  <si>
    <r>
      <rPr>
        <b/>
        <sz val="10"/>
        <rFont val="Arial"/>
        <family val="2"/>
        <charset val="238"/>
      </rPr>
      <t>Demontaža in odstranitev obstoječih pločevinastih atičnih kap in obrob oz. zaključkov</t>
    </r>
    <r>
      <rPr>
        <sz val="10"/>
        <rFont val="Arial"/>
        <family val="2"/>
        <charset val="238"/>
      </rPr>
      <t xml:space="preserve"> razvitih širin do cca 50 cm, odstranitev vključno s podkonstrukcijskimi in pritrdilnimi elementi, na ravnih strehah objekta</t>
    </r>
    <r>
      <rPr>
        <sz val="10"/>
        <rFont val="Arial"/>
        <family val="2"/>
        <charset val="238"/>
      </rPr>
      <t>.</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</si>
  <si>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</si>
  <si>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 xml:space="preserve">Rušenje in odstranitev obstoječega zunanjega betonskega pločnika ob objektu, </t>
    </r>
    <r>
      <rPr>
        <sz val="10"/>
        <rFont val="Arial"/>
        <family val="2"/>
        <charset val="238"/>
      </rPr>
      <t xml:space="preserve">na območju kjer je predviden odkop </t>
    </r>
    <r>
      <rPr>
        <sz val="10"/>
        <rFont val="Arial"/>
        <family val="2"/>
        <charset val="238"/>
      </rPr>
      <t>za izvedbo hidroizolacije in fasadnega cokla</t>
    </r>
    <r>
      <rPr>
        <sz val="10"/>
        <rFont val="Arial"/>
        <family val="2"/>
        <charset val="238"/>
      </rPr>
      <t>. Betonski pločnik se odstrani in odpelje v trajno deponijo odpadkov.
Predvidena deb. betonskega pločnika je 10-15 cm</t>
    </r>
    <r>
      <rPr>
        <sz val="10"/>
        <rFont val="Arial"/>
        <family val="2"/>
        <charset val="238"/>
      </rPr>
      <t>. Skupaj predvideno cca 12-15 m3 betona za rušitev in odvoz.
Točna sestava se ugotavlja na licu mesta.</t>
    </r>
  </si>
  <si>
    <r>
      <t xml:space="preserve">Rezanje, rušitev in odstranitev obstoječega asfalta na parkirišču pred vhodom v objekt. 
</t>
    </r>
    <r>
      <rPr>
        <sz val="10"/>
        <rFont val="Arial"/>
        <family val="2"/>
        <charset val="238"/>
      </rPr>
      <t xml:space="preserve">Predvidena debelina asfalta je mon. 5-10 cm (preveriti na licu mesta), zajeti kompletno rušenje in odstranitev, vključno z odvozom v trajno deponijo odpadkov.
</t>
    </r>
    <r>
      <rPr>
        <b/>
        <sz val="10"/>
        <rFont val="Arial"/>
        <family val="2"/>
        <charset val="238"/>
      </rPr>
      <t>OPOMBA:</t>
    </r>
    <r>
      <rPr>
        <sz val="10"/>
        <rFont val="Arial"/>
        <family val="2"/>
        <charset val="238"/>
      </rPr>
      <t xml:space="preserve">
V sklopu upravičenih stroškov je zajet samo pas širine cca 1,00 m ob objektu, kjer se asfalt odstrani zaradi vgradnje izolacijskih slojev na temelje objekta pod nivojem terena.</t>
    </r>
  </si>
  <si>
    <r>
      <rPr>
        <b/>
        <sz val="10"/>
        <rFont val="Arial CE"/>
        <charset val="238"/>
      </rPr>
      <t>OPOMBA:</t>
    </r>
    <r>
      <rPr>
        <sz val="10"/>
        <rFont val="Arial CE"/>
        <charset val="238"/>
      </rPr>
      <t xml:space="preserve">
V popisu so zajete količine izvedbe izkopov do globine 30-100 cm pod nivojem terena</t>
    </r>
    <r>
      <rPr>
        <sz val="10"/>
        <color rgb="FFFF0000"/>
        <rFont val="Arial CE"/>
        <charset val="238"/>
      </rPr>
      <t>.</t>
    </r>
    <r>
      <rPr>
        <sz val="10"/>
        <rFont val="Arial CE"/>
        <charset val="238"/>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</si>
  <si>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Izkop ob objektu za izvedbo hidroizolacije in toplotne izolacije na obodne stene in temelje pod terenom</t>
    </r>
    <r>
      <rPr>
        <b/>
        <sz val="10"/>
        <rFont val="Arial CE"/>
        <charset val="238"/>
      </rPr>
      <t xml:space="preserve">, </t>
    </r>
    <r>
      <rPr>
        <sz val="10"/>
        <rFont val="Arial CE"/>
        <charset val="238"/>
      </rPr>
      <t xml:space="preserve">vključno s planiranjem in utrjevanjem dna jarka do predpisane zbitosti. Globina izkopa predvideno do globine temeljev opziroma do globine max 100 cm (cca 30-100 cm).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Količine za izvedbo se prilagodijo ugotovitvam po strokovnem ogledu na licu mesta!</t>
    </r>
  </si>
  <si>
    <r>
      <t>Izvedba zaključnih del po izvedeni</t>
    </r>
    <r>
      <rPr>
        <b/>
        <sz val="10"/>
        <rFont val="Arial CE"/>
        <charset val="238"/>
      </rPr>
      <t xml:space="preserve"> sanaciji hidroizolacije in toplotni izolaciji na stenah pod terenom.</t>
    </r>
    <r>
      <rPr>
        <sz val="10"/>
        <rFont val="Arial CE"/>
        <charset val="238"/>
      </rPr>
      <t xml:space="preserve"> </t>
    </r>
    <r>
      <rPr>
        <sz val="10"/>
        <rFont val="Arial CE"/>
        <charset val="238"/>
      </rPr>
      <t>z dobavo in vgradnjo novih  betonskih pohodnih plošč</t>
    </r>
    <r>
      <rPr>
        <sz val="10"/>
        <rFont val="Arial CE"/>
        <charset val="238"/>
      </rPr>
      <t xml:space="preserve">, vključno z izvedbo peščene posteljice deb. 10-20 cm z utrjevanjem in planiranjem oz. izravnavo, da bo podlaga pripravljena za polaganje tlaka in podbetona deb. 10 cm,. 
</t>
    </r>
    <r>
      <rPr>
        <sz val="10"/>
        <rFont val="Arial CE"/>
        <charset val="238"/>
      </rPr>
      <t>- Nove betonske plošče so zajete</t>
    </r>
    <r>
      <rPr>
        <sz val="10"/>
        <rFont val="Arial CE"/>
        <charset val="238"/>
      </rPr>
      <t xml:space="preserve"> v pasu širine 80 cm (glej tloris pritličja).
- </t>
    </r>
    <r>
      <rPr>
        <b/>
        <sz val="10"/>
        <rFont val="Arial CE"/>
        <charset val="238"/>
      </rPr>
      <t>Prav tako se izvede nov asfalt</t>
    </r>
    <r>
      <rPr>
        <sz val="10"/>
        <rFont val="Arial CE"/>
        <charset val="238"/>
      </rPr>
      <t xml:space="preserve">, na mestih kjer se je odstranil obstoječ, vključno z izvedbo peščenega tampona (deb. 20 cm) in utrjevanjem do predpisane zbitosti. Asfalt predvidene deb. do 6 cm.
</t>
    </r>
    <r>
      <rPr>
        <sz val="10"/>
        <rFont val="Arial CE"/>
        <charset val="238"/>
      </rPr>
      <t xml:space="preserve">
Količine za sanacijo se prilagodijo dejanskemu stanju in potrebam za izvedbo del.</t>
    </r>
  </si>
  <si>
    <r>
      <t xml:space="preserve">Oder po izboru Izvajalca </t>
    </r>
    <r>
      <rPr>
        <sz val="10"/>
        <rFont val="Arial CE"/>
        <charset val="238"/>
      </rPr>
      <t>za prevzem obremenitev, potrebnih za izvedbo lastnih del. Oder je računan po fasadnem plašču. Max. višina odra je cca +m.</t>
    </r>
    <r>
      <rPr>
        <b/>
        <sz val="10"/>
        <color rgb="FFFF0000"/>
        <rFont val="Arial CE"/>
        <charset val="238"/>
      </rPr>
      <t/>
    </r>
  </si>
  <si>
    <r>
      <t>Sanacija in krpanje poškodb na notranjih špaletah zaradi</t>
    </r>
    <r>
      <rPr>
        <b/>
        <sz val="10"/>
        <color rgb="FFFF0000"/>
        <rFont val="Arial CE"/>
        <charset val="238"/>
      </rPr>
      <t xml:space="preserve"> </t>
    </r>
    <r>
      <rPr>
        <b/>
        <sz val="10"/>
        <rFont val="Arial CE"/>
        <charset val="238"/>
      </rPr>
      <t>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15-20 cm</t>
    </r>
    <r>
      <rPr>
        <sz val="10"/>
        <rFont val="Arial CE"/>
        <charset val="238"/>
      </rPr>
      <t xml:space="preserve">.
</t>
    </r>
    <r>
      <rPr>
        <b/>
        <sz val="10"/>
        <rFont val="Arial CE"/>
        <charset val="238"/>
      </rPr>
      <t>OPOMBA:</t>
    </r>
    <r>
      <rPr>
        <sz val="10"/>
        <rFont val="Arial CE"/>
        <charset val="238"/>
      </rPr>
      <t xml:space="preserve">
Zajeta so samo okna v V aneksu objekta, kjer so obodne stene med nosilno konstrukcijo pozidane. Stene Z aneksa se morajo naknadno pozidati, obdelava špalet pa je zajeta v sklopu izvedbe ometov na novo pozidanih površinah.</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</si>
  <si>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32-40 cm (λ≤ 0,035 w/m²K)
- Paroprepustna vodoodbojna folija položena in pritrjena na toplotno izolacijo.
</t>
    </r>
    <r>
      <rPr>
        <b/>
        <u/>
        <sz val="10"/>
        <rFont val="Arial CE"/>
        <charset val="238"/>
      </rPr>
      <t>- Vertikalni zaključki:</t>
    </r>
    <r>
      <rPr>
        <sz val="10"/>
        <rFont val="Arial CE"/>
        <charset val="238"/>
      </rPr>
      <t xml:space="preserve"> Sloji izolacije deb. min. 20-22 cm, ter folije</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t>
    </r>
    <r>
      <rPr>
        <sz val="10"/>
        <rFont val="Arial CE"/>
        <charset val="238"/>
      </rPr>
      <t xml:space="preserve"> podstrešne plošče.</t>
    </r>
  </si>
  <si>
    <r>
      <t>Dobava in izvedba vertilakne toplotne izolacije z XPS ploščami deb. 5-22 cm ter čepaste zaščitne folije,</t>
    </r>
    <r>
      <rPr>
        <sz val="10"/>
        <rFont val="Arial CE"/>
        <charset val="238"/>
      </rPr>
      <t xml:space="preserve"> na območju sanacije pod nivojem terena (predvidoma cca 30-100 cm pod nivojem terena, na območjih vkopov ob objektu</t>
    </r>
    <r>
      <rPr>
        <sz val="10"/>
        <rFont val="Arial CE"/>
        <charset val="238"/>
      </rPr>
      <t xml:space="preserve">). Izvedba po sistemu:
</t>
    </r>
    <r>
      <rPr>
        <sz val="10"/>
        <rFont val="Arial CE"/>
        <charset val="238"/>
      </rPr>
      <t xml:space="preserve">- Lepilo na novo HI (HI zajeta v ločeni postavki)
- Toplotna izolacija XPS deb. 5-22 cm (na stene objekta se izvede deb. 22 cm, na stene svetlobnih jaškov pa bočne stranice deb. 10 cm, čelne pa deb. 5 cm)
</t>
    </r>
    <r>
      <rPr>
        <sz val="10"/>
        <rFont val="Arial CE"/>
        <charset val="238"/>
      </rPr>
      <t>- Zaščitna plast - čepasta folija</t>
    </r>
  </si>
  <si>
    <r>
      <t xml:space="preserve">Dobava in izvedba vertikalne enoslojne bitumenske hidroizolacije na obodne stene v območju cokla (do višine cca 50 cm nad terenom). </t>
    </r>
    <r>
      <rPr>
        <sz val="10"/>
        <rFont val="Arial CE"/>
        <charset val="238"/>
      </rPr>
      <t xml:space="preserve">Pred izvedbo hidroizolacije je podlago potrebno izravnati in zgladiti. izvede se enoslojna bitumenska hidroizolacija, vključno s predhodnim bitumenskim premazom.
Hidroizolacija je zajeta od globine cca 30-100 cm pod nivojem terena, </t>
    </r>
    <r>
      <rPr>
        <sz val="10"/>
        <rFont val="Arial CE"/>
        <charset val="238"/>
      </rPr>
      <t xml:space="preserve">do višine cca 50 cm nad terenom, po obodu celotnega objekta, kjer je predvidena nova zunanja fasadna obloga. 
</t>
    </r>
    <r>
      <rPr>
        <b/>
        <sz val="10"/>
        <rFont val="Arial CE"/>
        <charset val="238"/>
      </rPr>
      <t xml:space="preserve">OPOMBA:
</t>
    </r>
    <r>
      <rPr>
        <sz val="10"/>
        <rFont val="Arial CE"/>
        <charset val="238"/>
      </rPr>
      <t>Hidroizolacija se deloma vari na površine, ki so obdelane s fasadno opečno oblogo. Te površine je pred izvedbo HI potrebno izravnati (fuge med opečno oblogo) in zgladiti, da bo površina dovolj gladka za izvedbo HI.
V količini je zajeta tudi obdelava v svetlobnih jaških, višina 155 cm. Dejansko globino svetlobnih jaškov preveriti na licu mesta in temu primerno prilagoditi količino!</t>
    </r>
  </si>
  <si>
    <t>Objekt: VOJAŠNICA EDVARDA PEPERKA - Kuhinja (Energetska sanacija in prenova notranjih prostorov)</t>
  </si>
  <si>
    <t>REKAPITULACIJA PRENOVA NOTRANJIH PROSTOROV:</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</si>
  <si>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</si>
  <si>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</si>
  <si>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</si>
  <si>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</si>
  <si>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</si>
  <si>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</si>
  <si>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</si>
  <si>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</si>
  <si>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</si>
  <si>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</si>
  <si>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</si>
  <si>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charset val="238"/>
      </rPr>
      <t>Odstranitev obstoječih notranjih oken</t>
    </r>
    <r>
      <rPr>
        <sz val="10"/>
        <rFont val="Arial"/>
        <family val="2"/>
        <charset val="238"/>
      </rPr>
      <t>, z evtl.</t>
    </r>
    <r>
      <rPr>
        <sz val="10"/>
        <rFont val="Arial"/>
        <family val="2"/>
        <charset val="238"/>
      </rPr>
      <t xml:space="preserve"> policami, obrobami in ostalimi elementi</t>
    </r>
    <r>
      <rPr>
        <b/>
        <sz val="10"/>
        <rFont val="Arial"/>
        <family val="2"/>
        <charset val="238"/>
      </rPr>
      <t>.</t>
    </r>
    <r>
      <rPr>
        <sz val="10"/>
        <rFont val="Arial"/>
        <family val="2"/>
        <charset val="238"/>
      </rPr>
      <t xml:space="preserve"> Obračun po dejanski količini odstranjenega stavbnega pohištva.</t>
    </r>
  </si>
  <si>
    <t xml:space="preserve">Okna velikosti do 3 m²: </t>
  </si>
  <si>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</si>
  <si>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t xml:space="preserve">Vrata velikosti do 3 m²: </t>
  </si>
  <si>
    <r>
      <rPr>
        <b/>
        <sz val="10"/>
        <rFont val="Arial"/>
        <family val="2"/>
        <charset val="238"/>
      </rPr>
      <t>Odstranitev obstoječih notranjih steklenih sten</t>
    </r>
    <r>
      <rPr>
        <sz val="10"/>
        <rFont val="Arial"/>
        <family val="2"/>
        <charset val="238"/>
      </rPr>
      <t>, z nosilnim okvirjem, obrobami in ostalimi elementi</t>
    </r>
    <r>
      <rPr>
        <b/>
        <sz val="10"/>
        <rFont val="Arial"/>
        <family val="2"/>
        <charset val="238"/>
      </rPr>
      <t>.</t>
    </r>
    <r>
      <rPr>
        <sz val="10"/>
        <rFont val="Arial"/>
        <family val="2"/>
        <charset val="238"/>
      </rPr>
      <t xml:space="preserve"> 
Notranje steklene stene z dvokrilnimi vrati.
Obračun po dejanski količini odstranjenega stavbnega pohištva.</t>
    </r>
  </si>
  <si>
    <t xml:space="preserve">Steklene stene velikosti 5-15 m² (6 kom): </t>
  </si>
  <si>
    <r>
      <rPr>
        <b/>
        <sz val="10"/>
        <rFont val="Arial"/>
        <family val="2"/>
        <charset val="238"/>
      </rPr>
      <t>Odstranitev obstoječih notranjih pregradnih "rolet" na izdajnih piltih</t>
    </r>
    <r>
      <rPr>
        <sz val="10"/>
        <rFont val="Arial"/>
        <family val="2"/>
        <charset val="238"/>
      </rPr>
      <t>, z nosilnim okvirjem, obrobami in ostalimi elementi</t>
    </r>
    <r>
      <rPr>
        <b/>
        <sz val="10"/>
        <rFont val="Arial"/>
        <family val="2"/>
        <charset val="238"/>
      </rPr>
      <t>.</t>
    </r>
    <r>
      <rPr>
        <sz val="10"/>
        <rFont val="Arial"/>
        <family val="2"/>
        <charset val="238"/>
      </rPr>
      <t xml:space="preserve"> 
V količini zajeta višina cca 210 cm, 4 kom.
Obračun po dejanski količini odstranjenega stavbnega pohištva.</t>
    </r>
  </si>
  <si>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</si>
  <si>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rPr>
        <b/>
        <sz val="10"/>
        <rFont val="Arial"/>
        <family val="2"/>
        <charset val="238"/>
      </rPr>
      <t>Odstranitev obstoječih notranjih talnih rešetk s kanaletami v prostorih kuhinje</t>
    </r>
    <r>
      <rPr>
        <sz val="10"/>
        <rFont val="Arial"/>
        <family val="2"/>
        <charset val="238"/>
      </rPr>
      <t>, z nosilnim okvirjem in ostalimi elementi</t>
    </r>
    <r>
      <rPr>
        <b/>
        <sz val="10"/>
        <rFont val="Arial"/>
        <family val="2"/>
        <charset val="238"/>
      </rPr>
      <t>.</t>
    </r>
    <r>
      <rPr>
        <sz val="10"/>
        <rFont val="Arial"/>
        <family val="2"/>
        <charset val="238"/>
      </rPr>
      <t xml:space="preserve"> 
V količini 10 kom rešetk različnih dimenzij.</t>
    </r>
  </si>
  <si>
    <r>
      <t>Rušenje in odstranitev obstoječih predelnih montažnih sten.</t>
    </r>
    <r>
      <rPr>
        <sz val="10"/>
        <color indexed="10"/>
        <rFont val="Arial"/>
        <family val="2"/>
        <charset val="238"/>
      </rPr>
      <t xml:space="preserve">. </t>
    </r>
    <r>
      <rPr>
        <sz val="10"/>
        <rFont val="Arial"/>
        <family val="2"/>
        <charset val="238"/>
      </rPr>
      <t>Odstranitev vseh lesenih ali mavčnih predelnih montažnih sten, vključno s sanitarnimi stenami VC prostorov in tuš kabin.</t>
    </r>
    <r>
      <rPr>
        <sz val="10"/>
        <color indexed="10"/>
        <rFont val="Arial"/>
        <family val="2"/>
        <charset val="238"/>
      </rPr>
      <t xml:space="preserve">
</t>
    </r>
    <r>
      <rPr>
        <sz val="10"/>
        <rFont val="Arial"/>
        <family val="2"/>
        <charset val="238"/>
      </rPr>
      <t>V količini zajete stene do višine spuščenih stropov (cca 300-320 cm).</t>
    </r>
  </si>
  <si>
    <r>
      <t xml:space="preserve">Rušitev in odstranitev obstoječe stenske in stropne izolacije v prostorih hladilnic v kleti.
</t>
    </r>
    <r>
      <rPr>
        <sz val="10"/>
        <rFont val="Arial"/>
        <family val="2"/>
        <charset val="238"/>
      </rPr>
      <t>Izolacija predvidoma deb. 5 cm, odstranitev vključno z evtl finalnimi oblogami oziroma zidarsko obdelavo.</t>
    </r>
  </si>
  <si>
    <r>
      <t xml:space="preserve">Rušitev in odstranitev obstoječih stropnih oblog oziroma spuščenih stropov.
</t>
    </r>
    <r>
      <rPr>
        <sz val="10"/>
        <rFont val="Arial"/>
        <family val="2"/>
        <charset val="238"/>
      </rPr>
      <t>Stropovi iz "Dampha" plošč na podkonstrukciji.
Odstranitev vključno z vso podkonstrukcijo in evtl. sloji izolacije ali folij.</t>
    </r>
  </si>
  <si>
    <r>
      <t>Izvedba prebojev v opečnih stenah obstoječega objekta, za izvedbo novih prehodov.</t>
    </r>
    <r>
      <rPr>
        <sz val="10"/>
        <rFont val="Arial"/>
        <family val="2"/>
        <charset val="238"/>
      </rPr>
      <t xml:space="preserve"> 
Poruši in odstrani se stena kot celota, vključno z ometi, vsemi evtl stenskimi oblogami, strojnimi in elektro inštalacijskimi vodi in vsemi ostalimi komponentami, ki so del stenske konstrukcije.
V količini za rušenje je potrebno upoštevati tudi rušitve za izvedbo novih preklad nad novimi vratnimi odprtinami.
Stene so deb. 12-25 cm.
Obračun po dejanski količini izvedenih del!</t>
    </r>
  </si>
  <si>
    <t xml:space="preserve">a) Preboji za nova vrata v stenah deb. 10-15 cm: </t>
  </si>
  <si>
    <t xml:space="preserve">b) Preboji za nova vrata v stenah deb. 25 cm: </t>
  </si>
  <si>
    <r>
      <t>Rušenje in odstranitev obstoječih zidanih opečnih sten</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V količinah zajeta višina sten 210-570 cm.
Obračun po dejanski količini izvedenih del!</t>
    </r>
  </si>
  <si>
    <t xml:space="preserve">a) Notranje predelne stene deb. 10-15 cm: </t>
  </si>
  <si>
    <t xml:space="preserve">b) Notranje predelne stene deb. 25 cm: </t>
  </si>
  <si>
    <r>
      <t xml:space="preserve">Rušitev in odstranitev obstoječih talnih oblog v prostorih obdelave.
</t>
    </r>
    <r>
      <rPr>
        <sz val="10"/>
        <rFont val="Arial"/>
        <family val="2"/>
        <charset val="238"/>
      </rPr>
      <t xml:space="preserve">Odstranijo se kompletne talne obloge iz keramike ali Vinila/PVC, vključno z nizkostenskimi zaključki.
</t>
    </r>
    <r>
      <rPr>
        <b/>
        <sz val="10"/>
        <rFont val="Arial"/>
        <family val="2"/>
        <charset val="238"/>
      </rPr>
      <t>OPOMBA:</t>
    </r>
    <r>
      <rPr>
        <sz val="10"/>
        <rFont val="Arial"/>
        <family val="2"/>
        <charset val="238"/>
      </rPr>
      <t xml:space="preserve"> 
- V količinah stenske keramične obloge v sanitarijah in prostorih kuhinje (do višine 200 cm), je zajeta obloga na stenah, ki niso predvidene za rušitev (keramika na stenah ki se rušijo je zajeta v sklopu postavke za rušitev opečnih sten).</t>
    </r>
  </si>
  <si>
    <t xml:space="preserve">a) Keramika (talna): </t>
  </si>
  <si>
    <t xml:space="preserve">b) Keramika (stenska - glej opombo!): </t>
  </si>
  <si>
    <t xml:space="preserve">c) PVC/vinil: </t>
  </si>
  <si>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in evtl. talna toplotna izolacija deb. cca 6 cm (perlit). Točna sestava se ugotavlja na licu mesta. 
Območje novih obstoječih in novih sanitarij v pritličju.</t>
    </r>
  </si>
  <si>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</si>
  <si>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t>A2.</t>
  </si>
  <si>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etažno konstrukcijo pod estrihi, v prosotrih novih sanitarij in garderob, kjer je predvidena kompletna zamenjava obstoječih tlakov v pritličju!</t>
    </r>
  </si>
  <si>
    <r>
      <t>Dobava in polaganje talne izolacije iz EPS plošč</t>
    </r>
    <r>
      <rPr>
        <sz val="10"/>
        <rFont val="Arial"/>
        <family val="2"/>
        <charset val="238"/>
      </rPr>
      <t xml:space="preserve"> (izvedba izolacije pod estrihom):
- EPS 100 deb. cca 2-5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(in območja obstoječih sanitariij) in garderob, kjer je predvidena zamenjava obstoječih tlakov.</t>
    </r>
  </si>
  <si>
    <t xml:space="preserve">a) EPS 100 deb. 2 cm: </t>
  </si>
  <si>
    <t xml:space="preserve">b) EPS 100 deb. 4 cm: </t>
  </si>
  <si>
    <t xml:space="preserve">c) EPS 100 deb. 5 cm: </t>
  </si>
  <si>
    <r>
      <t>Dobava in polaganje polietilenske folije,</t>
    </r>
    <r>
      <rPr>
        <sz val="10"/>
        <rFont val="Arial"/>
        <family val="2"/>
        <charset val="238"/>
      </rPr>
      <t xml:space="preserve"> kot ločilni sloj pod estrihom. Izvedba neposredno na toplotno izolacijo..
Prostori kjer se izvajajo novi estrihi.</t>
    </r>
  </si>
  <si>
    <r>
      <t xml:space="preserve">Zidarska obdelava talnih in stenskih površin na območju rušitev obstoječih tlakov in stenskih oblog.
</t>
    </r>
    <r>
      <rPr>
        <sz val="10"/>
        <rFont val="Arial"/>
        <family val="2"/>
        <charset val="238"/>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 (in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PVC/vinil, niso predvidena za posebno zidarsko obdelavo.</t>
    </r>
  </si>
  <si>
    <t xml:space="preserve">a) Obdelava talnih površin: </t>
  </si>
  <si>
    <t xml:space="preserve">b) Obdelava stenskih površin: </t>
  </si>
  <si>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širine cca 12-25 cm.</t>
    </r>
  </si>
  <si>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12-25 cm.
Zajete so stenske površine do višine cca 310-420 cm (stropovi se obdelajo s spuščenimi rastrskimi stropovi na višini cca 280-300 cm od finalnega tlaka, razen v prostorih kuhinje, kjer ni spuščenih stropov).
Količine so ocenjene, obračun glede na dejansko potrebe po izvedbi del!</t>
    </r>
  </si>
  <si>
    <r>
      <t xml:space="preserve">Dobava in polaganje montažnih prefabriciranih prednapetih opečnih preklad v obstoječih stenah, kjer se izvajajo novi preboji za notraja vrata. </t>
    </r>
    <r>
      <rPr>
        <sz val="10"/>
        <rFont val="Arial"/>
        <family val="2"/>
        <charset val="238"/>
      </rPr>
      <t xml:space="preserve"> Preklade  položene  na pripravljena ležišča  v cementno malto. Minimalno naleganje je 12-25 cm.  Izvedba z vsemi transporti, montažo, izvedbo in obdelavo ležišč, močenje opečnih preklad in zapolnitev odprtin. Izvedba po detajlih po sistemu proizvajalva preklad. 
</t>
    </r>
    <r>
      <rPr>
        <b/>
        <sz val="10"/>
        <rFont val="Arial"/>
        <family val="2"/>
        <charset val="238"/>
      </rPr>
      <t xml:space="preserve">OPOMBA:
</t>
    </r>
    <r>
      <rPr>
        <sz val="10"/>
        <rFont val="Arial"/>
        <family val="2"/>
        <charset val="238"/>
      </rPr>
      <t xml:space="preserve">Zajete so preklade v obstoječih stenah deb. 12-25 cm, kjer se izvedejo preboji za nova vrata (15 kom)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12-20 cm.</t>
    </r>
  </si>
  <si>
    <t xml:space="preserve">a) Preklade v stenah deb. 12-15 cm (11 kom): </t>
  </si>
  <si>
    <t xml:space="preserve">b) Preklade v stenah deb. 25 cm (4 kom): </t>
  </si>
  <si>
    <r>
      <t xml:space="preserve">Zidanje predelnih sten iz plinobetonskih zidakov (kot npr. YTONG ali podobno) deb. 10-15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V obdelavi z ometi so zajete notranje stene do višine cca 290-550 cm (spuščeni stropovi se izvedejo na višini 280 oziroma 300 cm od finalnega tlaka, ponekod jih pa ni).
Notranje predelne stene deb. 10-15 cm.</t>
    </r>
  </si>
  <si>
    <t xml:space="preserve">a) Stene deb. 15 cm: </t>
  </si>
  <si>
    <t xml:space="preserve">b) Stene deb. 12 cm: </t>
  </si>
  <si>
    <t xml:space="preserve">c) Stene deb. 10 cm: </t>
  </si>
  <si>
    <t xml:space="preserve">d) omet oz. zidarska obdelava stenskih površin: </t>
  </si>
  <si>
    <r>
      <t xml:space="preserve">Dobava in polaganje montažnih prefabriciranih plinobetonskih preklad (kot npr YTONG ali podobno) nad vrati.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10-15 cm,</t>
    </r>
  </si>
  <si>
    <t xml:space="preserve">Preklade v notranjih stenah deb. 15 cm (11 kom): </t>
  </si>
  <si>
    <t xml:space="preserve">Preklade v notranjih stenah deb. 12 cm (2 kom): </t>
  </si>
  <si>
    <t xml:space="preserve">Preklade v notranjih stenah deb. 10 cm (2 kom):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</si>
  <si>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garderobe.</t>
    </r>
  </si>
  <si>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</si>
  <si>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</si>
  <si>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</si>
  <si>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</si>
  <si>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</si>
  <si>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</si>
  <si>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</si>
  <si>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B1.</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</si>
  <si>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</si>
  <si>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</si>
  <si>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</si>
  <si>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</si>
  <si>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r>
      <t>Dobava in izvedba inštalacijskih sanitarnih sten deb. 25 cm</t>
    </r>
    <r>
      <rPr>
        <sz val="10"/>
        <rFont val="Arial"/>
        <family val="2"/>
        <charset val="238"/>
      </rPr>
      <t>, z mavčno kartonskimi ploščami deb. 2 x 12,5 mm (vodoodporna RBI plošča), kovinska pocinkana konstrukcija 50+75 mm.
Fugiranje: fugirna masa in ojačitveni bandažni trak.
V količini je zajeta izvedba do nivoja spuščenih stropov (skupaj cca 300 cm)
Novi prostori sanitarij (P59b).</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</si>
  <si>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 = 1 kom</t>
    </r>
    <r>
      <rPr>
        <b/>
        <sz val="10"/>
        <rFont val="Arial"/>
        <family val="2"/>
        <charset val="238"/>
      </rPr>
      <t xml:space="preserve">
</t>
    </r>
    <r>
      <rPr>
        <sz val="10"/>
        <rFont val="Arial"/>
        <family val="2"/>
        <charset val="238"/>
      </rPr>
      <t>- WC kotliček =  1 kom</t>
    </r>
  </si>
  <si>
    <t>STROPOVI IN STROPNE OBLOGE</t>
  </si>
  <si>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18-50 cm, z mavčnimi gladkimi ploščami deb. 12,5 mm na kovinski podkonstrukciji.
- Stropovi so od kaskad do obodnih sten obdelani s spuščenimi stropovi iz gladkih mavčno kartonskih plošč 1x 12,5 mm, na kovinski spuščeni podkonstrukciji, s kitanjem in bandažiranjem stikov, zapolnitvijo reg med stropovi in konstrukcijo objekta s trajno elastičnimi kiti,...
Višina obešanja profilov: finalna stropna obloga na višini 280-350 cm od finalnega tlaka).
</t>
    </r>
    <r>
      <rPr>
        <b/>
        <sz val="10"/>
        <rFont val="Arial"/>
        <family val="2"/>
        <charset val="238"/>
      </rPr>
      <t>OPOMBA:</t>
    </r>
    <r>
      <rPr>
        <sz val="1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</si>
  <si>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 xml:space="preserve">a) Rastrski strop: </t>
  </si>
  <si>
    <t xml:space="preserve">b) Kaskade: </t>
  </si>
  <si>
    <t xml:space="preserve">c) Gladki mavčni strop: </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</si>
  <si>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</si>
  <si>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</si>
  <si>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</si>
  <si>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</si>
  <si>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rPr>
        <b/>
        <u/>
        <sz val="10"/>
        <rFont val="Arial"/>
        <family val="2"/>
        <charset val="238"/>
      </rPr>
      <t xml:space="preserve">NOTRANJA VRATA
</t>
    </r>
    <r>
      <rPr>
        <sz val="10"/>
        <rFont val="Arial"/>
        <family val="2"/>
        <charset val="238"/>
      </rPr>
      <t xml:space="preserve">Predmet prenove je tudi notranjost objekta, ki se sicer obravnava ločeno od energetske sanacije. Predvidena je menjava vseh notranjih vrat ter vgradnja novih, kjer je to skladno s tehnološkim načrtom zaradi nove organizacije kuhinje to potrebno.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in ključavnica. Vključno s podkonstrukcijo in pritrdilnim materialom, rešetke za prezračevanje, kjer so predvidene v načrtu strojnih inštalacij,
· Vsa vrata z zasteklitvijo do višine 100 cm merjeno od tal morajo imeti vgrajeno varnostno steklo,
· Požarna vrata odpornosti EI30 so aluminijasta ali kovinska (glede na lokacijo vgradnje),
· Vrata na evakuacijskih poteh morajo biti opremljena skladno z načrtom požarne varnosti,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
</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</si>
  <si>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t xml:space="preserve">Izdelava, dobava in montaža notranjih kovinskih požarnih (EI30) vrat, vključno s podboji, kljukami, okovjem, tesnili in vsemi ostalimi elementi.
</t>
    </r>
    <r>
      <rPr>
        <sz val="10"/>
        <rFont val="Arial"/>
        <family val="2"/>
        <charset val="238"/>
      </rPr>
      <t>VK3 EI30 140/200
z.odprtina: 150/205
sv.odprtina: 140/200
kos: 3
splošno: glej opis 'Notranja vrata' 
posebnosti / oprema: glej v tabeli
Vse mere in št. komadov obvezno preveriti na licu mesta!
Poz.: VK3 EI30</t>
    </r>
  </si>
  <si>
    <r>
      <t xml:space="preserve">Izdelava, dobava in montaža notranjih kovinskih požarnih (EI30) vrat, vključno s podboji, kljukami, okovjem, tesnili in vsemi ostalimi elementi.
</t>
    </r>
    <r>
      <rPr>
        <sz val="10"/>
        <rFont val="Arial"/>
        <family val="2"/>
        <charset val="238"/>
      </rPr>
      <t>VK5 EI30 130/200
z.odprtina: 140/205
sv.odprtina: 130/200
kos: 1
splošno: glej opis 'Notranja vrata' 
posebnosti / oprema: glej v tabeli
Vse mere in št. komadov obvezno preveriti na licu mesta!
Poz.: VK5 EI30</t>
    </r>
  </si>
  <si>
    <r>
      <t xml:space="preserve">Izdelava, dobava in montaža notranjih kovinskih vrat, vključno s podboji, kljukami, okovjem, tesnili in vsemi ostalimi elementi.
</t>
    </r>
    <r>
      <rPr>
        <sz val="10"/>
        <rFont val="Arial"/>
        <family val="2"/>
        <charset val="238"/>
      </rPr>
      <t>VK6 137/200
z.odprtina: 145/204
sv.odprtina: 137/200
kos: 1
splošno: glej opis 'Notranja vrata' 
posebnosti / oprema: glej v tabeli
Vse mere in št. komadov obvezno preveriti na licu mesta!
Poz.: VK6</t>
    </r>
  </si>
  <si>
    <r>
      <t xml:space="preserve">Izdelava, dobava in montaža notranjih ALU ali kovinskih požarnih (EI30) vrat, vključno s podboji, kljukami, okovjem, tesnili in vsemi ostalimi elementi.
</t>
    </r>
    <r>
      <rPr>
        <sz val="10"/>
        <rFont val="Arial"/>
        <family val="2"/>
        <charset val="238"/>
      </rPr>
      <t>VK8 EI30-C5 90/200
z.odprtina: 90/200
sv.odprtina: 110/210
kos: 1 (1L)
splošno: glej opis 'Notranja vrata' 
posebnosti / oprema: glej v tabeli
Vse mere in št. komadov obvezno preveriti na licu mesta!
Poz.: VK8 EI30</t>
    </r>
  </si>
  <si>
    <r>
      <t xml:space="preserve">Izdelava, dobava in montaža notranjih lesenih vrat, vključno s podboji, kljukami, okovjem, tesnili in vsemi ostalimi elementi.
</t>
    </r>
    <r>
      <rPr>
        <sz val="10"/>
        <rFont val="Arial"/>
        <family val="2"/>
        <charset val="238"/>
      </rPr>
      <t>NVP1 92/200
z.odprtina: 100/204
sv.odprtina: 92/200
kos: 8 (3D, 5L)
splošno: glej opis 'Notranja vrata' 
posebnosti / oprema: glej v tabeli
Vse mere in št. komadov obvezno preveriti na licu mesta!
Poz.: NVP1</t>
    </r>
  </si>
  <si>
    <r>
      <t xml:space="preserve">Izdelava, dobava in montaža notranjih lesenih vrat, vključno s podboji, kljukami, okovjem, tesnili in vsemi ostalimi elementi.
</t>
    </r>
    <r>
      <rPr>
        <sz val="10"/>
        <rFont val="Arial"/>
        <family val="2"/>
        <charset val="238"/>
      </rPr>
      <t>NVP2 82/200
z.odprtina: 90/204
sv.odprtina: 82/200
kos: 13 (7D, 6L)
splošno: glej opis 'Notranja vrata' 
posebnosti / oprema: glej v tabeli
Vse mere in št. komadov obvezno preveriti na licu mesta!
Poz.: NVP2</t>
    </r>
  </si>
  <si>
    <r>
      <t xml:space="preserve">Izdelava, dobava in montaža notranjih lesenih vrat, vključno s podboji, kljukami, okovjem, tesnili in vsemi ostalimi elementi.
</t>
    </r>
    <r>
      <rPr>
        <sz val="10"/>
        <rFont val="Arial"/>
        <family val="2"/>
        <charset val="238"/>
      </rPr>
      <t>NVP2.1 92/198
z.odprtina: 100/202
sv.odprtina: 92/198
kos: 7 (2D, 5L)
splošno: glej opis 'Notranja vrata' 
posebnosti / oprema: glej v tabeli
Vse mere in št. komadov obvezno preveriti na licu mesta!
Poz.: NVP2.1</t>
    </r>
  </si>
  <si>
    <r>
      <t xml:space="preserve">Izdelava, dobava in montaža notranjih kovinskih požarnih (EI30) vrat, vključno s podboji, kljukami, okovjem, tesnili in vsemi ostalimi elementi.
</t>
    </r>
    <r>
      <rPr>
        <sz val="10"/>
        <rFont val="Arial"/>
        <family val="2"/>
        <charset val="238"/>
      </rPr>
      <t>NVP3 E60 140/205
z.odprtina: 150/210
sv.odprtina: 140/205
kos: 2
splošno: glej opis 'Notranja vrata' 
posebnosti / oprema: glej v tabeli
Vse mere in št. komadov obvezno preveriti na licu mesta!
Poz.: NVP3 E60</t>
    </r>
  </si>
  <si>
    <r>
      <t xml:space="preserve">Izdelava, dobava in montaža notranjih ALU drsnih dvokrilnih vrat, vključno z okvirji oziroma nosilnim sistemom, mehanizmi, okovjem, tesnili in vsemi ostalimi elementi.
</t>
    </r>
    <r>
      <rPr>
        <sz val="10"/>
        <rFont val="Arial"/>
        <family val="2"/>
        <charset val="238"/>
      </rPr>
      <t>NVP4 140/205
z.odprtina: 140/205
kos: 1
splošno: glej opis 'Notranja vrata' 
posebnosti / oprema: glej v tabeli
Vse mere in št. komadov obvezno preveriti na licu mesta!
Poz.: NVP4</t>
    </r>
  </si>
  <si>
    <r>
      <t xml:space="preserve">Izdelava, dobava in montaža notranjih ALU dvokrilnih vrat, vključno z okvirji oziroma podboji, kljukami, okovjem, tesnili in vsemi ostalimi elementi.
</t>
    </r>
    <r>
      <rPr>
        <sz val="10"/>
        <rFont val="Arial"/>
        <family val="2"/>
        <charset val="238"/>
      </rPr>
      <t>VP7 200/225+69N
z.odprtina: 150/280
sv.odprtina: 140/225
kos: 1
splošno: glej opis 'Notranja vrata' 
posebnosti / oprema: glej v tabeli
Vse mere in št. komadov obvezno preveriti na licu mesta!
Poz.: VP7</t>
    </r>
  </si>
  <si>
    <r>
      <t xml:space="preserve">Izdelava, dobava in montaža notranjih ALU steklenih sten z vrati, vključno z okvirji, kljukami, okovjem, tesnili in vsemi ostalimi elementi.
</t>
    </r>
    <r>
      <rPr>
        <sz val="10"/>
        <rFont val="Arial"/>
        <family val="2"/>
        <charset val="238"/>
      </rPr>
      <t>VaP2 460/300
z.odprtina: 460/300
kos: 1
splošno: glej opis 'Zunanja okna in vrata' 
posebnosti / oprema: glej v tabeli
VP5 100/225
sv.odprtina: 100/225
kos: *2 (1D, 1L)
splošno: glej opis 'Zunanja okna in vrata' 
posebnosti / oprema: glej v tabeli
OPOMBA: *samo v VaP2 
Vse mere in št. komadov obvezno preveriti na licu mesta!
Poz.: VaP2 z VP5</t>
    </r>
  </si>
  <si>
    <r>
      <t xml:space="preserve">Izdelava, dobava in montaža notranjih ALU steklenih sten z vrati, vključno z okvirji, kljukami, okovjem, tesnili in vsemi ostalimi elementi.
</t>
    </r>
    <r>
      <rPr>
        <sz val="10"/>
        <rFont val="Arial"/>
        <family val="2"/>
        <charset val="238"/>
      </rPr>
      <t>VbP2 460/280
z.odprtina: 460/280
kos: 1
splošno: glej opis 'Zunanja okna in vrata' 
posebnosti / oprema: glej v tabeli
VP5 100/225
sv.odprtina: 100/225
kos: *2 (1D, 1L)
splošno: glej opis 'Zunanja okna in vrata' 
posebnosti / oprema: glej v tabeli
OPOMBA: *samo v VbP2
Vse mere in št. komadov obvezno preveriti na licu mesta!
Poz.: VbP2 z VP5</t>
    </r>
  </si>
  <si>
    <r>
      <t xml:space="preserve">Izdelava, dobava in montaža notranjih ALU steklenih sten z vrati, vključno z okvirji, kljukami, okovjem, tesnili in vsemi ostalimi elementi.
</t>
    </r>
    <r>
      <rPr>
        <sz val="10"/>
        <rFont val="Arial"/>
        <family val="2"/>
        <charset val="238"/>
      </rPr>
      <t>VdP2 460/280
z.odprtina: 460/280
kos: 1
splošno: glej opis 'Zunanja okna in vrata' 
posebnosti / oprema: glej v tabeli
VP14 100/225
sv.odprtina: 168/225
kos: 2
splošno: glej opis 'Zunanja okna in vrata' 
posebnosti / oprema: glej v tabeli
Vse mere in št. komadov obvezno preveriti na licu mesta!
Poz.: VbP2 z VP5</t>
    </r>
  </si>
  <si>
    <r>
      <t xml:space="preserve">Izdelava, dobava in montaža notranjega ALU požarnega okna, vključno z okvirji, kljukami, okovjem, tesnili in vsemi ostalimi elementi.
</t>
    </r>
    <r>
      <rPr>
        <sz val="10"/>
        <rFont val="Arial"/>
        <family val="2"/>
        <charset val="238"/>
      </rPr>
      <t>OK4 EI30 200/100
z.odprtina: 200/100
kos: 1
splošno: glej opis 'Zunanja okna in vrata' 
posebnosti / oprema: glej v tabeli
Vse mere in št. komadov obvezno preveriti na licu mesta!
Poz.: OK4 EI30</t>
    </r>
  </si>
  <si>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</si>
  <si>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</si>
  <si>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</si>
  <si>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</si>
  <si>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</si>
  <si>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 xml:space="preserve">OPOMBA:
</t>
    </r>
    <r>
      <rPr>
        <sz val="10"/>
        <rFont val="Arial"/>
        <family val="2"/>
        <charset val="238"/>
      </rPr>
      <t>V prostorih sanitarij se estrihi izvedejo z min. naklonom proti sifonom oziroma talnim kanaletam.
Točno sestavo tlakov oziroma debelino estrihov se preveri na licu mesta, kjer je potrebno poiskati naustreznejšo rešitev za izvedbo, glede na ugotovljene debeline obstoječih sestav med rušitvenimi deli!
Estrih v prostorih zamenjave obstoječih tlakov.</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</si>
  <si>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</si>
  <si>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</si>
  <si>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</si>
  <si>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</si>
  <si>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</si>
  <si>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</si>
  <si>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Izdelava, dobava in montaža tipskih lesenih pregradnih sten z vrati v sanitarijah.
</t>
    </r>
    <r>
      <rPr>
        <sz val="10"/>
        <rFont val="Arial"/>
        <family val="2"/>
        <charset val="238"/>
      </rPr>
      <t xml:space="preserve">Montažne predelne stene sanitarij so iz npr.Max compact plošče deb. 13mm, višine 205cm. Stene so dvignjene 10-15 cm nad tlakom s tipskimi RF podstavki. Vrata (14 kom) dim 70/205 cm, opremljena s tipskim okovjem in ključavnico na zaklep (prosto/zasedeno). </t>
    </r>
  </si>
  <si>
    <r>
      <t xml:space="preserve">Dobava in montaža čistilne preproge v vetrolovu.
</t>
    </r>
    <r>
      <rPr>
        <sz val="10"/>
        <rFont val="Arial"/>
        <family val="2"/>
        <charset val="238"/>
      </rPr>
      <t>Predvidena je tipska čistilna preproga večjih dimenzij (npr. EMCO, dim. 200-300/120 cm oziroma po navodilih projektanta), z gumirano nezdrsno spodno stranjo preproge, ki se položi na finalni tlak pred vhodnimi vrati v vetrolovu.
Barva in vzorec po izboru projektanta!</t>
    </r>
  </si>
  <si>
    <t xml:space="preserve">a) Predpražnik dim. cca 300/120 cm: </t>
  </si>
  <si>
    <t xml:space="preserve">b) Predpražnik dim. cca 200/120 cm: </t>
  </si>
  <si>
    <r>
      <t xml:space="preserve">Predelava obstoječe kovinske ograje pri vhodu v jedinico.
</t>
    </r>
    <r>
      <rPr>
        <sz val="10"/>
        <rFont val="Arial"/>
        <family val="2"/>
        <charset val="238"/>
      </rPr>
      <t>Obstoječa ograja se nekoliko skrajša (obstoječ element izveden pravokotno na steno se odstrani), ter obdela na območjih odreza, ter v celoti obnovi z brušenjem oziroma peskanjem in barvanjem.</t>
    </r>
  </si>
  <si>
    <t xml:space="preserve">a) Predelava ograje: </t>
  </si>
  <si>
    <t xml:space="preserve">b) Obnova ograje: </t>
  </si>
  <si>
    <r>
      <t xml:space="preserve">Obnova obstoječe ograje stopnišča.
</t>
    </r>
    <r>
      <rPr>
        <sz val="10"/>
        <rFont val="Arial"/>
        <family val="2"/>
        <charset val="238"/>
      </rPr>
      <t>Obstoječa ograja se v celoti obnovi z brušenjem oziroma peskanjem in barvanjem.</t>
    </r>
  </si>
  <si>
    <r>
      <t xml:space="preserve">Predelava obstoječe steklene stene v jedilnici.
</t>
    </r>
    <r>
      <rPr>
        <sz val="10"/>
        <rFont val="Arial"/>
        <family val="2"/>
        <charset val="238"/>
      </rPr>
      <t>Steklena stena višine cca 300 cm se deloma odstrani (segment dolžine cca 290) v območju kjer je predvidena pozidava za nove protore sanitarij.
Preostali del segmenta se predela, oziroma nadomesti z novim, dim 77/300 cm, ter "spoji" s preostalo stekleno steno, ter vpne v nove stene sanitarij.
Točna predelava po navodilih projektanta!</t>
    </r>
  </si>
  <si>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</si>
  <si>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</si>
  <si>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</si>
  <si>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</si>
  <si>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family val="2"/>
        <charset val="238"/>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</si>
  <si>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 tuši in garderobe.</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</si>
  <si>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tuši in garderobe.</t>
    </r>
  </si>
  <si>
    <r>
      <t xml:space="preserve">Dobava in polaganje talnih nedrsečih keramičnih ploščic v suhih prostorih. </t>
    </r>
    <r>
      <rPr>
        <sz val="10"/>
        <rFont val="Arial"/>
        <family val="2"/>
        <charset val="238"/>
      </rPr>
      <t>Polaganje ploščic srednjega cenovnega razreda, na cement-akrilno lepilo, kakovost "ravna čelna stran", 1. razred, barva in dimenzija po izboru projektanta ali investitorja. Fugirna masa v skladu z EN 13 888. Vzorec ploščice dostavi izvajalec in potrdi projektant. Postavka vključuje napravo nizkostenske obrobe višine</t>
    </r>
    <r>
      <rPr>
        <sz val="10"/>
        <color indexed="8"/>
        <rFont val="Arial"/>
        <family val="2"/>
        <charset val="238"/>
      </rPr>
      <t xml:space="preserve"> cca 10 cm </t>
    </r>
    <r>
      <rPr>
        <sz val="10"/>
        <rFont val="Arial"/>
        <family val="2"/>
        <charset val="238"/>
      </rPr>
      <t xml:space="preserve">(skupaj cca 900 m1), identične kot talne ploščice, s potrebnim kitanjem stika med tlakom v prostorih, kjer je predvidena.           
</t>
    </r>
    <r>
      <rPr>
        <b/>
        <sz val="10"/>
        <rFont val="Arial"/>
        <family val="2"/>
        <charset val="238"/>
      </rPr>
      <t>OPOMBA:</t>
    </r>
    <r>
      <rPr>
        <sz val="10"/>
        <rFont val="Arial"/>
        <family val="2"/>
        <charset val="238"/>
      </rPr>
      <t xml:space="preserve">
Prostori kuhinje in skladišč morajo dosegati vse potrebne higienske standarde!  
Prostori kuhinje, skladišč, manipulativnih prostorov kleti in pritličja, jedilnice, vetrolovi,... Keramika je zajeta tudi v notranjosti montažnih skladiščnih komor. Obdelava le teh se izvaja po navodilih proizvajalca sistema komor.</t>
    </r>
  </si>
  <si>
    <r>
      <t xml:space="preserve">Dobava in oblaganje sten v prostorih kuhinje in shramb.
</t>
    </r>
    <r>
      <rPr>
        <sz val="10"/>
        <rFont val="Arial"/>
        <family val="2"/>
        <charset val="238"/>
      </rPr>
      <t xml:space="preserve">V kuhinji in shrambah živil se za zaščito stene uporabi npr. keramično oblogo, barve in dimenzij po izboru projektanta ali investitorja. Keramika in fugirna morata dosegati vse higienske standarde za izvedbo v prostorih kuhinje.    
V količini zajeto oblaganje do višine 200 cm.            </t>
    </r>
  </si>
  <si>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</si>
  <si>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</si>
  <si>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</si>
  <si>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</si>
  <si>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</si>
  <si>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 xml:space="preserve">a) Priprava površine in vgradnja izravnalne mase: </t>
  </si>
  <si>
    <t xml:space="preserve">b) Talna obloga iz vinila: </t>
  </si>
  <si>
    <r>
      <t xml:space="preserve">Dobava in vgradnja nizkostenske obrobe vinilne talne obloge: 
</t>
    </r>
    <r>
      <rPr>
        <sz val="10"/>
        <rFont val="Arial CE"/>
        <charset val="238"/>
      </rPr>
      <t>- Dobava in montaža zaključnih obstenskih PVC letev kot npr. Dollken ali furniranih lesenih letev h=60 mm, dim. 60/16 mm. Furnir po izboru investitorja.</t>
    </r>
  </si>
  <si>
    <r>
      <t>Čiščenje in evtl. lokalno popravilo obstoječe obloge stopnišča.</t>
    </r>
    <r>
      <rPr>
        <sz val="10"/>
        <rFont val="Arial CE"/>
        <charset val="238"/>
      </rPr>
      <t xml:space="preserve">
Obstoječe stopnišče ni predvideno za izvedbo nove obloge, potrebno pa je temeljito pregledati obstoječo oblogo in odstraniti evtl. poškodovane ali podvotljene dele, pokrpati evtl razpoke in sanirrati tlak po navodilih projektanta.
V količini zajeta tlorisna površina stopnišča s podestom.</t>
    </r>
  </si>
  <si>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</si>
  <si>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</si>
  <si>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</si>
  <si>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</si>
  <si>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</si>
  <si>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stene, kjer je predviden omet, ter stropovi pritličja, kjer ni predvidenih rastrskih spuščenih stopov.
OPOMBA:
Slikopleskarska obdelava stropov v kleti, kjer se izvede toplotno izolacijska obloga je zajeta v ločenem delu popisa za energetsko sanacijo objekta (upravičen strošek).
</t>
    </r>
    <r>
      <rPr>
        <b/>
        <sz val="10"/>
        <rFont val="Arial CE"/>
        <charset val="238"/>
      </rPr>
      <t/>
    </r>
  </si>
  <si>
    <t>a) Stene:</t>
  </si>
  <si>
    <t>b) Stropovi:</t>
  </si>
  <si>
    <r>
      <t>2x slikanje mavčnih</t>
    </r>
    <r>
      <rPr>
        <b/>
        <sz val="10"/>
        <color rgb="FFFF0000"/>
        <rFont val="Arial CE"/>
        <charset val="238"/>
      </rPr>
      <t xml:space="preserve"> </t>
    </r>
    <r>
      <rPr>
        <b/>
        <sz val="10"/>
        <rFont val="Arial CE"/>
        <charset val="238"/>
      </rPr>
      <t xml:space="preserve">stropov in oblog s poldisperzijsko barvo, </t>
    </r>
    <r>
      <rPr>
        <sz val="10"/>
        <rFont val="Arial CE"/>
        <charset val="238"/>
      </rPr>
      <t>s predhodnim kitanjem s trajno elastičnim kitom. Površina mora biti ravna, gladka in enakomerno pobarvana. Barva po izboru investitorja ali arhitekta.
Gladki mavčni stropovi ob obodnih stenah in kaskade spuščenih stropov, višine cca 18-60 cm.</t>
    </r>
  </si>
  <si>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</si>
  <si>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</si>
  <si>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 xml:space="preserve">Izdelava, dobava in montaža tipske jeklene lestve s hrbtobranom za dostop na streho objekta in sistema varovanja za varno delo na strehi (za potrebe dostopa do podesta kondenzacijskih enot klimatov). 
- </t>
    </r>
    <r>
      <rPr>
        <sz val="10"/>
        <rFont val="Arial"/>
        <family val="2"/>
        <charset val="238"/>
      </rPr>
      <t xml:space="preserve">Lestev s hrbtobranom dolžine cca 6,5 m, OPCIJA - Varianta izvedbe z izvlečno lestvijo dolžine 2,00 do 2,50 m + fiksna konstrukcija višje.
- Sistem varovanja, ocena cca 42 m': po načrtu oz navodilih izbranega dobavitelja sistema.
Konstrukcija iz jeklenih profilov mora biti zaščitena proti zunanjim vplivom okolja in finalno barvana.
Vključno z vsem materialom in vsemi deli za izvedbo.
</t>
    </r>
    <r>
      <rPr>
        <b/>
        <sz val="10"/>
        <rFont val="Arial"/>
        <family val="2"/>
        <charset val="238"/>
      </rPr>
      <t>OPOMBA:</t>
    </r>
    <r>
      <rPr>
        <sz val="10"/>
        <rFont val="Arial"/>
        <family val="2"/>
        <charset val="238"/>
      </rPr>
      <t xml:space="preserve">
Izbran zvajalec mora izdelati delavniške načrte, ki jih potrdi odgovorni projektant. </t>
    </r>
  </si>
  <si>
    <r>
      <t>Kompletna izvedba del za podaljšanje in razširitev obstoječe betonske nakladalne rampe.</t>
    </r>
    <r>
      <rPr>
        <sz val="10"/>
        <rFont val="Arial CE"/>
        <charset val="238"/>
      </rPr>
      <t xml:space="preserve">
- Izvedejo se novi temelji dim cca 80/30 cm, dolžine 107 cm (temeljni nastavek 25/50 cm), 2 kom, oziroma podaljšanje obstoječih za cca 30 cm, v enakih dimenzijah.
- Podporni stebriči višine cca 89 cm, se izvedejo v enakem obsegu kot temelji, in sicer za prenos obtežbe novega povečanega podesta na temelje.
- Podaljšan podest se izvede kot razširitev obstoječega za cca 50 cm, na V delu atrija pa se podaljša do obstoječe V rampe. Debelina dobetoniranega dela rampe je skupaj cca 20 cm.
</t>
    </r>
    <r>
      <rPr>
        <b/>
        <sz val="10"/>
        <rFont val="Arial CE"/>
        <charset val="238"/>
      </rPr>
      <t>OPOMBA:</t>
    </r>
    <r>
      <rPr>
        <sz val="10"/>
        <rFont val="Arial CE"/>
        <charset val="238"/>
      </rPr>
      <t xml:space="preserve">
Pri izvedbi je potrebno upoštevati vse potrebne ukrepe, dodatna dela in amterial, za izvedbo navezave nove armature v obstoječo AB konstrukcijo, ter vsa ostala dela za zagotavljanje statične stabilnosti konstrukcije.</t>
    </r>
  </si>
  <si>
    <t xml:space="preserve">b) Armatura (ocenjeno cca 90kg/m3):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</si>
</sst>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2">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1"/>
      <color indexed="10"/>
      <name val="Arial CE"/>
      <charset val="238"/>
    </font>
    <font>
      <b/>
      <sz val="14"/>
      <color rgb="FFFF0000"/>
      <name val="Arial"/>
      <family val="2"/>
      <charset val="238"/>
    </font>
    <font>
      <b/>
      <sz val="14"/>
      <color theme="1"/>
      <name val="Arial"/>
      <family val="2"/>
      <charset val="238"/>
    </font>
    <font>
      <sz val="10"/>
      <color rgb="FF0070C0"/>
      <name val="Arial"/>
      <family val="2"/>
      <charset val="238"/>
    </font>
    <font>
      <b/>
      <sz val="12"/>
      <color rgb="FF0070C0"/>
      <name val="Arial"/>
      <family val="2"/>
      <charset val="238"/>
    </font>
    <font>
      <b/>
      <sz val="14"/>
      <color rgb="FFC00000"/>
      <name val="Arial"/>
      <family val="2"/>
      <charset val="238"/>
    </font>
    <font>
      <b/>
      <sz val="10"/>
      <color theme="1"/>
      <name val="Arial"/>
      <family val="2"/>
      <charset val="238"/>
    </font>
    <font>
      <b/>
      <sz val="14"/>
      <name val="Arial"/>
      <family val="2"/>
      <charset val="238"/>
    </font>
    <font>
      <b/>
      <sz val="20"/>
      <color rgb="FFFF0000"/>
      <name val="Arial"/>
      <family val="2"/>
      <charset val="238"/>
    </font>
    <font>
      <b/>
      <u/>
      <sz val="10"/>
      <name val="Arial"/>
      <family val="2"/>
      <charset val="238"/>
    </font>
    <font>
      <sz val="12"/>
      <color rgb="FFC00000"/>
      <name val="Arial"/>
      <family val="2"/>
      <charset val="238"/>
    </font>
    <font>
      <b/>
      <sz val="10"/>
      <name val="Arial CE"/>
      <family val="2"/>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6"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381">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3"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7"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68" fillId="0" borderId="0" xfId="0" applyNumberFormat="1" applyFont="1" applyFill="1" applyBorder="1" applyAlignment="1">
      <alignment horizontal="right" vertical="top"/>
    </xf>
    <xf numFmtId="0" fontId="69"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69"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4"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70"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3"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1" fillId="0" borderId="0" xfId="0" applyFont="1" applyFill="1"/>
    <xf numFmtId="2" fontId="3" fillId="0" borderId="15" xfId="0" applyNumberFormat="1" applyFont="1" applyFill="1" applyBorder="1" applyAlignment="1" applyProtection="1">
      <alignment horizontal="right" vertical="center" wrapText="1"/>
    </xf>
    <xf numFmtId="0" fontId="72" fillId="0" borderId="0" xfId="0" applyFont="1" applyFill="1"/>
    <xf numFmtId="0" fontId="72"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0" fillId="0" borderId="0" xfId="0" applyFont="1" applyFill="1" applyAlignment="1">
      <alignment horizontal="left" indent="1"/>
    </xf>
    <xf numFmtId="0" fontId="71" fillId="0" borderId="0" xfId="0" applyFont="1" applyAlignment="1">
      <alignment horizontal="left" vertical="top" indent="1"/>
    </xf>
    <xf numFmtId="0" fontId="71" fillId="0" borderId="0" xfId="0" applyFont="1" applyFill="1" applyAlignment="1">
      <alignment horizontal="left" indent="1"/>
    </xf>
    <xf numFmtId="4" fontId="70" fillId="0" borderId="0" xfId="0" applyNumberFormat="1"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2" fontId="12" fillId="0" borderId="0" xfId="0" applyNumberFormat="1" applyFont="1" applyFill="1" applyBorder="1" applyAlignment="1">
      <alignment horizontal="right" vertical="center"/>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3"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59"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59"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16" fontId="12" fillId="0" borderId="15" xfId="0" applyNumberFormat="1" applyFont="1" applyFill="1" applyBorder="1" applyAlignment="1">
      <alignment horizontal="center" wrapText="1"/>
    </xf>
    <xf numFmtId="49" fontId="52"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0" fontId="12" fillId="0" borderId="15" xfId="0" applyFont="1" applyFill="1" applyBorder="1" applyAlignment="1">
      <alignment horizontal="center"/>
    </xf>
    <xf numFmtId="49" fontId="59"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59"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59" fillId="0" borderId="0" xfId="0" applyFont="1" applyFill="1" applyBorder="1" applyAlignment="1">
      <alignment horizontal="center" vertical="center"/>
    </xf>
    <xf numFmtId="0" fontId="43" fillId="0" borderId="0" xfId="0" applyFont="1" applyFill="1" applyBorder="1" applyAlignment="1">
      <alignment horizontal="left"/>
    </xf>
    <xf numFmtId="0" fontId="65" fillId="0" borderId="26" xfId="0" applyFont="1" applyFill="1" applyBorder="1" applyAlignment="1">
      <alignment horizontal="left"/>
    </xf>
    <xf numFmtId="0" fontId="12" fillId="0" borderId="26" xfId="0" applyFont="1" applyBorder="1" applyAlignment="1">
      <alignment horizontal="right"/>
    </xf>
    <xf numFmtId="4" fontId="65" fillId="0" borderId="26" xfId="0" applyNumberFormat="1" applyFont="1" applyFill="1" applyBorder="1" applyAlignment="1"/>
    <xf numFmtId="4" fontId="65" fillId="0" borderId="26" xfId="0" applyNumberFormat="1" applyFont="1" applyFill="1" applyBorder="1" applyAlignment="1">
      <alignment horizontal="center"/>
    </xf>
    <xf numFmtId="0" fontId="59"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59" fillId="0" borderId="0" xfId="0" applyFont="1" applyFill="1" applyBorder="1" applyAlignment="1">
      <alignment horizontal="left"/>
    </xf>
    <xf numFmtId="4" fontId="59" fillId="0" borderId="31" xfId="0" applyNumberFormat="1" applyFont="1" applyFill="1" applyBorder="1" applyAlignment="1">
      <alignment horizontal="right"/>
    </xf>
    <xf numFmtId="4" fontId="59" fillId="0" borderId="0" xfId="0" applyNumberFormat="1" applyFont="1" applyFill="1" applyBorder="1" applyAlignment="1">
      <alignment horizontal="right"/>
    </xf>
    <xf numFmtId="0" fontId="12" fillId="0" borderId="0" xfId="0" applyFont="1" applyBorder="1" applyAlignment="1">
      <alignment horizontal="right"/>
    </xf>
    <xf numFmtId="0" fontId="75" fillId="0" borderId="0" xfId="0" applyFont="1"/>
    <xf numFmtId="0" fontId="75" fillId="0" borderId="0" xfId="0" applyFont="1" applyAlignment="1">
      <alignment horizontal="right"/>
    </xf>
    <xf numFmtId="0" fontId="75" fillId="0" borderId="0" xfId="0" applyFont="1" applyBorder="1" applyAlignment="1">
      <alignment horizontal="right"/>
    </xf>
    <xf numFmtId="0" fontId="74" fillId="0" borderId="0" xfId="0" applyFont="1" applyFill="1"/>
    <xf numFmtId="4" fontId="72"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6" fillId="0" borderId="0" xfId="0" applyFont="1" applyFill="1" applyAlignment="1">
      <alignment horizontal="left" indent="1"/>
    </xf>
    <xf numFmtId="4" fontId="76" fillId="0" borderId="0" xfId="0" applyNumberFormat="1" applyFont="1" applyFill="1" applyAlignment="1">
      <alignment horizontal="left" indent="1"/>
    </xf>
    <xf numFmtId="2" fontId="42" fillId="19" borderId="34" xfId="0" applyNumberFormat="1" applyFont="1" applyFill="1" applyBorder="1" applyAlignment="1">
      <alignment horizontal="left" vertical="justify" wrapText="1"/>
    </xf>
    <xf numFmtId="49" fontId="77" fillId="0" borderId="0" xfId="0" applyNumberFormat="1" applyFont="1" applyFill="1" applyBorder="1" applyAlignment="1">
      <alignment vertical="top"/>
    </xf>
    <xf numFmtId="2" fontId="77" fillId="0" borderId="0" xfId="0" applyNumberFormat="1" applyFont="1" applyFill="1" applyBorder="1" applyAlignment="1">
      <alignment vertical="justify"/>
    </xf>
    <xf numFmtId="4" fontId="78" fillId="0" borderId="0" xfId="0" applyNumberFormat="1" applyFont="1" applyFill="1" applyBorder="1" applyAlignment="1">
      <alignment horizontal="right" vertical="top"/>
    </xf>
    <xf numFmtId="0" fontId="75"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5" fillId="0" borderId="0" xfId="0" applyNumberFormat="1" applyFont="1" applyFill="1" applyBorder="1" applyAlignment="1">
      <alignment horizontal="left" vertical="top"/>
    </xf>
    <xf numFmtId="2" fontId="75" fillId="0" borderId="0" xfId="0" applyNumberFormat="1" applyFont="1" applyFill="1" applyBorder="1" applyAlignment="1">
      <alignment horizontal="right" vertical="center"/>
    </xf>
    <xf numFmtId="4" fontId="75" fillId="0" borderId="0" xfId="0" applyNumberFormat="1" applyFont="1" applyFill="1" applyBorder="1" applyAlignment="1">
      <alignment vertical="top"/>
    </xf>
    <xf numFmtId="4" fontId="75"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5" fillId="0" borderId="0" xfId="0" applyNumberFormat="1" applyFont="1" applyFill="1" applyAlignment="1">
      <alignment vertical="top"/>
    </xf>
    <xf numFmtId="2" fontId="75" fillId="0" borderId="0" xfId="0" applyNumberFormat="1" applyFont="1" applyFill="1" applyAlignment="1">
      <alignment vertical="justify"/>
    </xf>
    <xf numFmtId="4" fontId="75" fillId="0" borderId="0" xfId="0" applyNumberFormat="1" applyFont="1" applyFill="1" applyAlignment="1">
      <alignment vertical="top"/>
    </xf>
    <xf numFmtId="4" fontId="75" fillId="0" borderId="0" xfId="0" applyNumberFormat="1" applyFont="1" applyFill="1" applyAlignment="1">
      <alignment horizontal="right" vertical="top"/>
    </xf>
    <xf numFmtId="4" fontId="12" fillId="0" borderId="33"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59" fillId="0" borderId="25" xfId="0" applyFont="1" applyFill="1" applyBorder="1" applyAlignment="1">
      <alignment vertical="center"/>
    </xf>
    <xf numFmtId="0" fontId="70" fillId="0" borderId="0" xfId="0" applyFont="1" applyAlignment="1">
      <alignment horizontal="left" indent="1"/>
    </xf>
    <xf numFmtId="0" fontId="0" fillId="0" borderId="15" xfId="0" applyFill="1" applyBorder="1" applyAlignment="1">
      <alignment horizontal="center"/>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4" fontId="45" fillId="0" borderId="24" xfId="0" applyNumberFormat="1" applyFont="1" applyFill="1" applyBorder="1" applyAlignment="1">
      <alignment horizontal="center" vertical="center"/>
    </xf>
    <xf numFmtId="4" fontId="0" fillId="0" borderId="0" xfId="0" applyNumberFormat="1" applyFill="1" applyBorder="1" applyAlignment="1">
      <alignment vertical="top"/>
    </xf>
    <xf numFmtId="0" fontId="0" fillId="0" borderId="36" xfId="0" applyFill="1" applyBorder="1" applyAlignment="1">
      <alignment horizontal="left" indent="1"/>
    </xf>
    <xf numFmtId="0" fontId="0" fillId="0" borderId="0" xfId="0" applyFill="1" applyBorder="1" applyAlignment="1">
      <alignment horizontal="left" indent="1"/>
    </xf>
    <xf numFmtId="0" fontId="70" fillId="0" borderId="0" xfId="0" applyFont="1" applyFill="1" applyBorder="1" applyAlignment="1">
      <alignment horizontal="left" indent="1"/>
    </xf>
    <xf numFmtId="4" fontId="70" fillId="0" borderId="0" xfId="0" applyNumberFormat="1" applyFont="1" applyFill="1" applyBorder="1" applyAlignment="1">
      <alignment horizontal="left" indent="1"/>
    </xf>
    <xf numFmtId="49" fontId="6" fillId="0" borderId="37" xfId="0" applyNumberFormat="1" applyFont="1" applyFill="1" applyBorder="1" applyAlignment="1">
      <alignment horizontal="left" vertical="top"/>
    </xf>
    <xf numFmtId="4" fontId="0" fillId="0" borderId="37" xfId="0" applyNumberFormat="1" applyFill="1" applyBorder="1" applyAlignment="1">
      <alignment vertical="top"/>
    </xf>
    <xf numFmtId="4" fontId="0" fillId="0" borderId="34" xfId="0" applyNumberFormat="1" applyFill="1" applyBorder="1" applyAlignment="1">
      <alignment vertical="top"/>
    </xf>
    <xf numFmtId="4" fontId="0" fillId="0" borderId="0" xfId="0" applyNumberFormat="1" applyFill="1" applyBorder="1" applyAlignment="1">
      <alignment horizontal="center" wrapText="1"/>
    </xf>
    <xf numFmtId="4" fontId="0" fillId="0" borderId="39" xfId="0" applyNumberFormat="1" applyFill="1" applyBorder="1" applyAlignment="1">
      <alignment vertical="top"/>
    </xf>
    <xf numFmtId="49" fontId="6" fillId="0" borderId="40" xfId="0" applyNumberFormat="1" applyFont="1" applyFill="1" applyBorder="1" applyAlignment="1">
      <alignment horizontal="left" vertical="top"/>
    </xf>
    <xf numFmtId="4" fontId="0" fillId="0" borderId="42" xfId="0" applyNumberFormat="1" applyFill="1" applyBorder="1" applyAlignment="1">
      <alignment vertical="top"/>
    </xf>
    <xf numFmtId="4" fontId="0" fillId="0" borderId="43" xfId="0" applyNumberFormat="1" applyFill="1" applyBorder="1" applyAlignment="1">
      <alignment vertical="top"/>
    </xf>
    <xf numFmtId="49" fontId="6" fillId="0" borderId="42" xfId="0" applyNumberFormat="1" applyFont="1" applyFill="1" applyBorder="1" applyAlignment="1">
      <alignment horizontal="left" vertical="top"/>
    </xf>
    <xf numFmtId="4" fontId="12" fillId="0" borderId="44" xfId="0" applyNumberFormat="1" applyFont="1" applyFill="1" applyBorder="1" applyAlignment="1">
      <alignment vertical="center"/>
    </xf>
    <xf numFmtId="4" fontId="12" fillId="0" borderId="44" xfId="0" applyNumberFormat="1" applyFont="1" applyFill="1" applyBorder="1" applyAlignment="1">
      <alignment horizontal="center" vertical="center"/>
    </xf>
    <xf numFmtId="4" fontId="12" fillId="19" borderId="45" xfId="0" applyNumberFormat="1" applyFont="1" applyFill="1" applyBorder="1" applyAlignment="1">
      <alignment vertical="center"/>
    </xf>
    <xf numFmtId="49" fontId="6" fillId="0" borderId="44" xfId="0" applyNumberFormat="1" applyFont="1" applyFill="1" applyBorder="1" applyAlignment="1">
      <alignment horizontal="left" vertical="top"/>
    </xf>
    <xf numFmtId="2" fontId="12" fillId="0" borderId="46" xfId="0" applyNumberFormat="1" applyFont="1" applyFill="1" applyBorder="1" applyAlignment="1">
      <alignment horizontal="right" vertical="center"/>
    </xf>
    <xf numFmtId="49" fontId="6" fillId="0" borderId="22" xfId="0" applyNumberFormat="1" applyFont="1" applyFill="1" applyBorder="1" applyAlignment="1" applyProtection="1">
      <alignment horizontal="left" vertical="top"/>
    </xf>
    <xf numFmtId="49" fontId="51" fillId="0" borderId="21" xfId="0" applyNumberFormat="1" applyFont="1" applyFill="1" applyBorder="1" applyAlignment="1" applyProtection="1">
      <alignment horizontal="left" vertical="top"/>
    </xf>
    <xf numFmtId="49" fontId="80" fillId="0" borderId="0" xfId="0" applyNumberFormat="1" applyFont="1" applyFill="1" applyBorder="1" applyAlignment="1" applyProtection="1">
      <alignment vertical="top"/>
    </xf>
    <xf numFmtId="49" fontId="53" fillId="0" borderId="0" xfId="0" applyNumberFormat="1" applyFont="1" applyFill="1" applyBorder="1" applyAlignment="1">
      <alignment vertical="top"/>
    </xf>
    <xf numFmtId="0" fontId="6" fillId="0" borderId="0" xfId="0" applyFont="1"/>
    <xf numFmtId="49" fontId="6" fillId="0" borderId="0" xfId="0" applyNumberFormat="1" applyFont="1" applyFill="1" applyAlignment="1">
      <alignment vertical="top"/>
    </xf>
    <xf numFmtId="49" fontId="54" fillId="0" borderId="21" xfId="0" applyNumberFormat="1" applyFont="1" applyFill="1" applyBorder="1" applyAlignment="1" applyProtection="1">
      <alignment horizontal="left" vertical="top"/>
    </xf>
    <xf numFmtId="49" fontId="79" fillId="0" borderId="0" xfId="0" applyNumberFormat="1" applyFont="1" applyFill="1" applyBorder="1" applyAlignment="1">
      <alignment horizontal="left" vertical="top"/>
    </xf>
    <xf numFmtId="49" fontId="79" fillId="0" borderId="0" xfId="0" applyNumberFormat="1" applyFont="1" applyFill="1" applyAlignment="1">
      <alignment vertical="top"/>
    </xf>
    <xf numFmtId="49" fontId="42" fillId="0" borderId="0" xfId="0" applyNumberFormat="1" applyFont="1" applyFill="1" applyAlignment="1">
      <alignment vertical="top"/>
    </xf>
    <xf numFmtId="49" fontId="45" fillId="0" borderId="0" xfId="0" applyNumberFormat="1" applyFont="1" applyFill="1" applyBorder="1" applyAlignment="1">
      <alignment vertical="center"/>
    </xf>
    <xf numFmtId="1" fontId="12" fillId="0" borderId="15" xfId="0" applyNumberFormat="1" applyFont="1" applyFill="1" applyBorder="1" applyAlignment="1">
      <alignment horizontal="right" vertical="center"/>
    </xf>
    <xf numFmtId="4" fontId="81" fillId="0" borderId="16" xfId="0" applyNumberFormat="1" applyFont="1" applyFill="1" applyBorder="1" applyAlignment="1">
      <alignment vertical="center"/>
    </xf>
    <xf numFmtId="2" fontId="0" fillId="0" borderId="35" xfId="0" applyNumberFormat="1" applyFill="1" applyBorder="1" applyAlignment="1">
      <alignment horizontal="left" vertical="justify" wrapText="1"/>
    </xf>
    <xf numFmtId="2" fontId="12" fillId="0" borderId="35" xfId="0" applyNumberFormat="1" applyFont="1" applyFill="1" applyBorder="1" applyAlignment="1">
      <alignment horizontal="left" vertical="justify" wrapText="1"/>
    </xf>
    <xf numFmtId="0" fontId="82" fillId="0" borderId="0" xfId="0" applyFont="1" applyFill="1" applyAlignment="1">
      <alignment horizontal="left"/>
    </xf>
    <xf numFmtId="0" fontId="83" fillId="0" borderId="0" xfId="0" applyFont="1"/>
    <xf numFmtId="0" fontId="83" fillId="0" borderId="0" xfId="0" applyFont="1" applyAlignment="1">
      <alignment horizontal="right"/>
    </xf>
    <xf numFmtId="0" fontId="84" fillId="0" borderId="0" xfId="0" applyFont="1" applyFill="1" applyBorder="1" applyAlignment="1">
      <alignment horizontal="left"/>
    </xf>
    <xf numFmtId="4" fontId="84" fillId="0" borderId="0" xfId="0" applyNumberFormat="1" applyFont="1" applyFill="1" applyBorder="1" applyAlignment="1">
      <alignment horizontal="right"/>
    </xf>
    <xf numFmtId="4" fontId="84" fillId="0" borderId="31" xfId="0" applyNumberFormat="1" applyFont="1" applyFill="1" applyBorder="1" applyAlignment="1">
      <alignment horizontal="right"/>
    </xf>
    <xf numFmtId="0" fontId="45" fillId="0" borderId="47" xfId="0" applyFont="1" applyFill="1" applyBorder="1" applyAlignment="1">
      <alignment horizontal="right"/>
    </xf>
    <xf numFmtId="4" fontId="45" fillId="0" borderId="47" xfId="0" applyNumberFormat="1" applyFont="1" applyFill="1" applyBorder="1" applyAlignment="1"/>
    <xf numFmtId="0" fontId="59" fillId="0" borderId="48" xfId="0" applyFont="1" applyFill="1" applyBorder="1" applyAlignment="1">
      <alignment horizontal="left"/>
    </xf>
    <xf numFmtId="4" fontId="59" fillId="0" borderId="48" xfId="0" applyNumberFormat="1" applyFont="1" applyFill="1" applyBorder="1" applyAlignment="1">
      <alignment horizontal="right"/>
    </xf>
    <xf numFmtId="49" fontId="71" fillId="0" borderId="0" xfId="0" applyNumberFormat="1" applyFont="1" applyFill="1"/>
    <xf numFmtId="49" fontId="12" fillId="0" borderId="22" xfId="0" applyNumberFormat="1" applyFont="1" applyFill="1" applyBorder="1" applyAlignment="1">
      <alignment horizontal="left" vertical="top"/>
    </xf>
    <xf numFmtId="0" fontId="71" fillId="0" borderId="0" xfId="0" applyNumberFormat="1" applyFont="1" applyFill="1"/>
    <xf numFmtId="0" fontId="85" fillId="0" borderId="0" xfId="0" applyNumberFormat="1" applyFont="1" applyFill="1" applyAlignment="1">
      <alignment horizontal="left" indent="1"/>
    </xf>
    <xf numFmtId="0" fontId="71" fillId="0" borderId="0" xfId="0" quotePrefix="1" applyNumberFormat="1" applyFont="1" applyFill="1" applyAlignment="1">
      <alignment wrapText="1"/>
    </xf>
    <xf numFmtId="4" fontId="71" fillId="0" borderId="0" xfId="0" applyNumberFormat="1" applyFont="1" applyFill="1" applyAlignment="1">
      <alignment horizontal="left" indent="1"/>
    </xf>
    <xf numFmtId="4" fontId="85" fillId="0" borderId="0" xfId="0" applyNumberFormat="1" applyFont="1" applyFill="1" applyAlignment="1">
      <alignment horizontal="left" indent="1"/>
    </xf>
    <xf numFmtId="4" fontId="12" fillId="0" borderId="16" xfId="0" applyNumberFormat="1" applyFont="1" applyFill="1" applyBorder="1" applyAlignment="1">
      <alignment horizontal="center" vertical="center"/>
    </xf>
    <xf numFmtId="2" fontId="12" fillId="0" borderId="15" xfId="0" applyNumberFormat="1" applyFont="1" applyFill="1" applyBorder="1" applyAlignment="1">
      <alignment horizontal="right" vertical="center" indent="1"/>
    </xf>
    <xf numFmtId="2" fontId="12" fillId="0" borderId="15" xfId="0" applyNumberFormat="1" applyFont="1" applyFill="1" applyBorder="1" applyAlignment="1">
      <alignment horizontal="right" vertical="center" wrapText="1"/>
    </xf>
    <xf numFmtId="168" fontId="12" fillId="0" borderId="15" xfId="0" applyNumberFormat="1" applyFont="1" applyFill="1" applyBorder="1" applyAlignment="1">
      <alignment horizontal="right" vertical="center"/>
    </xf>
    <xf numFmtId="49" fontId="12" fillId="0" borderId="21" xfId="0" applyNumberFormat="1" applyFont="1" applyFill="1" applyBorder="1" applyAlignment="1">
      <alignment horizontal="left" vertical="top"/>
    </xf>
    <xf numFmtId="9" fontId="12" fillId="0" borderId="9" xfId="283" applyFont="1" applyFill="1" applyBorder="1" applyAlignment="1">
      <alignment vertical="center"/>
    </xf>
    <xf numFmtId="0" fontId="12" fillId="0" borderId="0" xfId="0" applyFont="1" applyFill="1" applyBorder="1" applyAlignment="1"/>
    <xf numFmtId="4" fontId="12" fillId="0" borderId="23" xfId="0" applyNumberFormat="1" applyFont="1" applyFill="1" applyBorder="1" applyAlignment="1">
      <alignment vertical="top"/>
    </xf>
    <xf numFmtId="0" fontId="74" fillId="21" borderId="0" xfId="0" applyFont="1" applyFill="1"/>
    <xf numFmtId="0" fontId="75" fillId="21" borderId="0" xfId="0" applyFont="1" applyFill="1"/>
    <xf numFmtId="49" fontId="42" fillId="0" borderId="26" xfId="0" applyNumberFormat="1" applyFont="1" applyFill="1" applyBorder="1" applyAlignment="1">
      <alignment horizontal="left" vertical="top"/>
    </xf>
    <xf numFmtId="2" fontId="87" fillId="0" borderId="26" xfId="0" applyNumberFormat="1" applyFont="1" applyFill="1" applyBorder="1" applyAlignment="1">
      <alignment horizontal="left" vertical="justify" wrapText="1"/>
    </xf>
    <xf numFmtId="4" fontId="12" fillId="0" borderId="0" xfId="0" applyNumberFormat="1" applyFont="1" applyFill="1" applyBorder="1" applyAlignment="1">
      <alignment vertical="top"/>
    </xf>
    <xf numFmtId="0" fontId="12" fillId="0" borderId="0" xfId="0" applyFont="1" applyFill="1" applyBorder="1" applyAlignment="1">
      <alignment vertical="top"/>
    </xf>
    <xf numFmtId="49" fontId="42" fillId="0" borderId="0" xfId="0" applyNumberFormat="1" applyFont="1" applyFill="1" applyBorder="1" applyAlignment="1">
      <alignment horizontal="left" vertical="top"/>
    </xf>
    <xf numFmtId="2" fontId="42" fillId="0" borderId="0" xfId="0" applyNumberFormat="1" applyFont="1" applyFill="1" applyBorder="1" applyAlignment="1">
      <alignment horizontal="left" vertical="justify" wrapText="1"/>
    </xf>
    <xf numFmtId="4" fontId="42" fillId="0" borderId="16" xfId="0" applyNumberFormat="1" applyFont="1" applyFill="1" applyBorder="1" applyAlignment="1">
      <alignment vertical="top" wrapText="1"/>
    </xf>
    <xf numFmtId="4" fontId="88" fillId="0" borderId="16" xfId="0" applyNumberFormat="1" applyFont="1" applyFill="1" applyBorder="1" applyAlignment="1">
      <alignment vertical="center"/>
    </xf>
    <xf numFmtId="0" fontId="76" fillId="0" borderId="0" xfId="0" applyFont="1" applyFill="1"/>
    <xf numFmtId="0" fontId="74" fillId="0" borderId="0" xfId="0" applyFont="1"/>
    <xf numFmtId="49" fontId="44" fillId="0" borderId="26" xfId="0" applyNumberFormat="1" applyFont="1" applyFill="1" applyBorder="1" applyAlignment="1">
      <alignment vertical="top"/>
    </xf>
    <xf numFmtId="49" fontId="87" fillId="0" borderId="26" xfId="0" applyNumberFormat="1" applyFont="1" applyFill="1" applyBorder="1" applyAlignment="1">
      <alignment vertical="justify"/>
    </xf>
    <xf numFmtId="2" fontId="87" fillId="0" borderId="0" xfId="0" applyNumberFormat="1" applyFont="1" applyFill="1" applyBorder="1" applyAlignment="1">
      <alignment vertical="justify"/>
    </xf>
    <xf numFmtId="0" fontId="71" fillId="0" borderId="0" xfId="0" applyFont="1"/>
    <xf numFmtId="0" fontId="12" fillId="0" borderId="23" xfId="0" applyFont="1" applyFill="1" applyBorder="1" applyAlignment="1"/>
    <xf numFmtId="0" fontId="90" fillId="0" borderId="0" xfId="0" applyFont="1" applyFill="1" applyAlignment="1">
      <alignment horizontal="left"/>
    </xf>
    <xf numFmtId="2" fontId="44" fillId="19" borderId="0" xfId="0" applyNumberFormat="1" applyFont="1" applyFill="1" applyBorder="1" applyAlignment="1">
      <alignment vertical="justify" wrapText="1"/>
    </xf>
    <xf numFmtId="0" fontId="12" fillId="0" borderId="32" xfId="0" applyFont="1" applyFill="1" applyBorder="1" applyAlignment="1">
      <alignment vertical="top" wrapText="1"/>
    </xf>
    <xf numFmtId="0" fontId="12" fillId="0" borderId="0" xfId="0" applyFont="1" applyFill="1" applyAlignment="1">
      <alignment vertical="top" wrapText="1"/>
    </xf>
    <xf numFmtId="0" fontId="90" fillId="0" borderId="0" xfId="0" applyFont="1" applyAlignment="1">
      <alignment horizontal="left"/>
    </xf>
    <xf numFmtId="2" fontId="12" fillId="22" borderId="15" xfId="0" applyNumberFormat="1" applyFont="1" applyFill="1" applyBorder="1" applyAlignment="1">
      <alignment horizontal="right" vertical="center"/>
    </xf>
    <xf numFmtId="2" fontId="42" fillId="19" borderId="0" xfId="0" applyNumberFormat="1" applyFont="1" applyFill="1" applyBorder="1" applyAlignment="1">
      <alignment vertical="justify" wrapText="1"/>
    </xf>
    <xf numFmtId="4" fontId="75" fillId="0" borderId="16" xfId="0" applyNumberFormat="1" applyFont="1" applyFill="1" applyBorder="1" applyAlignment="1">
      <alignment vertical="top"/>
    </xf>
    <xf numFmtId="0" fontId="75" fillId="0" borderId="15" xfId="0" applyFont="1" applyFill="1" applyBorder="1" applyAlignment="1">
      <alignment vertical="top"/>
    </xf>
    <xf numFmtId="49" fontId="74" fillId="0" borderId="21" xfId="0" applyNumberFormat="1" applyFont="1" applyFill="1" applyBorder="1" applyAlignment="1">
      <alignment horizontal="left" vertical="top"/>
    </xf>
    <xf numFmtId="2" fontId="75" fillId="0" borderId="15" xfId="0" applyNumberFormat="1" applyFont="1" applyFill="1" applyBorder="1" applyAlignment="1">
      <alignment horizontal="right" vertical="center"/>
    </xf>
    <xf numFmtId="49" fontId="44" fillId="0" borderId="49" xfId="0" applyNumberFormat="1" applyFont="1" applyFill="1" applyBorder="1" applyAlignment="1">
      <alignment vertical="top"/>
    </xf>
    <xf numFmtId="2" fontId="44" fillId="0" borderId="49" xfId="0" applyNumberFormat="1" applyFont="1" applyFill="1" applyBorder="1" applyAlignment="1">
      <alignment vertical="justify"/>
    </xf>
    <xf numFmtId="4" fontId="43" fillId="0" borderId="49" xfId="0" applyNumberFormat="1" applyFont="1" applyFill="1" applyBorder="1" applyAlignment="1">
      <alignment horizontal="right" vertical="top"/>
    </xf>
    <xf numFmtId="49" fontId="6" fillId="0" borderId="50" xfId="0" applyNumberFormat="1" applyFont="1" applyFill="1" applyBorder="1" applyAlignment="1">
      <alignment horizontal="left" vertical="top"/>
    </xf>
    <xf numFmtId="4" fontId="0" fillId="0" borderId="50" xfId="0" applyNumberFormat="1" applyFill="1" applyBorder="1" applyAlignment="1">
      <alignment vertical="top"/>
    </xf>
    <xf numFmtId="4" fontId="0" fillId="0" borderId="51" xfId="0" applyNumberFormat="1" applyFill="1" applyBorder="1" applyAlignment="1">
      <alignment vertical="top"/>
    </xf>
    <xf numFmtId="0" fontId="0" fillId="0" borderId="50" xfId="0" applyFill="1" applyBorder="1" applyAlignment="1">
      <alignment horizontal="left" indent="1"/>
    </xf>
    <xf numFmtId="49" fontId="4" fillId="0" borderId="52" xfId="0" applyNumberFormat="1" applyFont="1" applyFill="1" applyBorder="1" applyAlignment="1">
      <alignment vertical="top"/>
    </xf>
    <xf numFmtId="0" fontId="0" fillId="0" borderId="52" xfId="0" applyFont="1" applyFill="1" applyBorder="1" applyAlignment="1"/>
    <xf numFmtId="0" fontId="0" fillId="0" borderId="52" xfId="0" applyFill="1" applyBorder="1" applyAlignment="1"/>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91" fillId="0" borderId="0" xfId="0" applyNumberFormat="1" applyFont="1" applyFill="1" applyBorder="1" applyAlignment="1">
      <alignment vertical="top"/>
    </xf>
    <xf numFmtId="2" fontId="91" fillId="19" borderId="0" xfId="0" applyNumberFormat="1" applyFont="1" applyFill="1" applyBorder="1" applyAlignment="1">
      <alignment vertical="justify" wrapText="1"/>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9" fontId="0" fillId="0" borderId="21" xfId="0" applyNumberFormat="1" applyFont="1" applyFill="1" applyBorder="1" applyAlignment="1">
      <alignment horizontal="left" vertical="top"/>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0" fontId="0" fillId="0" borderId="0" xfId="0" applyFill="1" applyBorder="1" applyAlignment="1"/>
    <xf numFmtId="2" fontId="86" fillId="0" borderId="9" xfId="0" applyNumberFormat="1" applyFont="1" applyFill="1" applyBorder="1" applyAlignment="1">
      <alignment horizontal="left" vertical="justify" wrapText="1"/>
    </xf>
    <xf numFmtId="2" fontId="42" fillId="0" borderId="9" xfId="0" applyNumberFormat="1" applyFont="1" applyFill="1" applyBorder="1" applyAlignment="1">
      <alignment horizontal="left" vertical="top" wrapText="1"/>
    </xf>
    <xf numFmtId="2" fontId="6" fillId="0" borderId="9" xfId="0" quotePrefix="1" applyNumberFormat="1" applyFont="1" applyFill="1" applyBorder="1" applyAlignment="1">
      <alignment horizontal="left" vertical="top" wrapText="1"/>
    </xf>
    <xf numFmtId="0" fontId="59"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59"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8" xfId="0" applyNumberFormat="1" applyFont="1" applyFill="1" applyBorder="1" applyAlignment="1">
      <alignment horizontal="left" vertical="top" wrapText="1"/>
    </xf>
    <xf numFmtId="2" fontId="6" fillId="0" borderId="41"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76" fillId="0" borderId="32" xfId="0" applyFont="1" applyFill="1" applyBorder="1" applyAlignment="1">
      <alignment horizontal="left" vertical="top" wrapText="1"/>
    </xf>
    <xf numFmtId="0" fontId="76"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2" fontId="6" fillId="0" borderId="40" xfId="0" applyNumberFormat="1" applyFont="1" applyFill="1" applyBorder="1" applyAlignment="1">
      <alignment horizontal="left" vertical="top" wrapText="1"/>
    </xf>
    <xf numFmtId="4" fontId="12" fillId="0"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xf numFmtId="2" fontId="12" fillId="19" borderId="0"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44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2"/>
  <sheetViews>
    <sheetView tabSelected="1" view="pageBreakPreview" zoomScaleNormal="100" zoomScaleSheetLayoutView="100" workbookViewId="0">
      <selection activeCell="D37" sqref="D37"/>
    </sheetView>
  </sheetViews>
  <sheetFormatPr defaultColWidth="9.1640625" defaultRowHeight="12.3"/>
  <cols>
    <col min="1" max="1" width="1.1640625" style="150" customWidth="1"/>
    <col min="2" max="2" width="42.44140625" style="150" customWidth="1"/>
    <col min="3" max="3" width="22" style="184" customWidth="1"/>
    <col min="4" max="4" width="2.5546875" style="184" customWidth="1"/>
    <col min="5" max="5" width="21.83203125" style="150" bestFit="1" customWidth="1"/>
    <col min="6" max="6" width="11.5546875" style="150" customWidth="1"/>
    <col min="7" max="16384" width="9.1640625" style="150"/>
  </cols>
  <sheetData>
    <row r="3" spans="1:5">
      <c r="B3" s="150" t="s">
        <v>126</v>
      </c>
    </row>
    <row r="4" spans="1:5">
      <c r="A4" s="185"/>
      <c r="B4" s="186" t="s">
        <v>383</v>
      </c>
    </row>
    <row r="5" spans="1:5" ht="15">
      <c r="A5" s="187"/>
      <c r="B5" s="150" t="s">
        <v>127</v>
      </c>
    </row>
    <row r="6" spans="1:5" ht="15">
      <c r="A6" s="187"/>
      <c r="B6" s="188" t="s">
        <v>128</v>
      </c>
      <c r="C6" s="189"/>
      <c r="D6" s="189"/>
    </row>
    <row r="7" spans="1:5" ht="15">
      <c r="A7" s="187"/>
      <c r="B7" s="353"/>
      <c r="C7" s="353"/>
      <c r="D7" s="190"/>
    </row>
    <row r="8" spans="1:5" ht="15">
      <c r="A8" s="187"/>
      <c r="B8" s="190"/>
      <c r="C8" s="190"/>
      <c r="D8" s="190"/>
    </row>
    <row r="9" spans="1:5" ht="15">
      <c r="A9" s="187"/>
      <c r="B9" s="191" t="s">
        <v>97</v>
      </c>
      <c r="C9" s="190"/>
      <c r="D9" s="190"/>
    </row>
    <row r="10" spans="1:5" ht="20.399999999999999" thickBot="1">
      <c r="A10" s="187"/>
      <c r="B10" s="192" t="s">
        <v>11</v>
      </c>
      <c r="C10" s="193"/>
      <c r="D10" s="194"/>
      <c r="E10" s="195">
        <f>C14+E14</f>
        <v>0</v>
      </c>
    </row>
    <row r="11" spans="1:5" ht="15.3" thickTop="1">
      <c r="A11" s="187"/>
      <c r="C11" s="196"/>
      <c r="D11" s="196"/>
    </row>
    <row r="12" spans="1:5" ht="15">
      <c r="A12" s="187"/>
      <c r="C12" s="196"/>
      <c r="D12" s="196"/>
      <c r="E12" s="197"/>
    </row>
    <row r="13" spans="1:5" ht="15">
      <c r="A13" s="187"/>
      <c r="B13" s="198"/>
      <c r="C13" s="196" t="s">
        <v>102</v>
      </c>
      <c r="D13" s="196"/>
      <c r="E13" s="196" t="s">
        <v>101</v>
      </c>
    </row>
    <row r="14" spans="1:5" ht="21" customHeight="1">
      <c r="A14" s="187"/>
      <c r="B14" s="199" t="s">
        <v>3</v>
      </c>
      <c r="C14" s="200">
        <f>SUM(C15:C38)</f>
        <v>0</v>
      </c>
      <c r="D14" s="201"/>
      <c r="E14" s="200">
        <f>SUM(E16:E38)</f>
        <v>0</v>
      </c>
    </row>
    <row r="15" spans="1:5" ht="12" customHeight="1">
      <c r="A15" s="187"/>
      <c r="B15" s="202"/>
      <c r="C15" s="196"/>
      <c r="D15" s="196"/>
      <c r="E15" s="196"/>
    </row>
    <row r="16" spans="1:5" ht="12" customHeight="1">
      <c r="A16" s="187"/>
      <c r="B16" s="202"/>
      <c r="C16" s="196"/>
      <c r="D16" s="196"/>
      <c r="E16" s="196"/>
    </row>
    <row r="17" spans="1:5" ht="15">
      <c r="A17" s="187"/>
      <c r="B17" s="202" t="s">
        <v>157</v>
      </c>
      <c r="C17" s="203">
        <f>'5.1 Pripravljalna dela'!F23</f>
        <v>0</v>
      </c>
      <c r="D17" s="204"/>
      <c r="E17" s="203">
        <f>0</f>
        <v>0</v>
      </c>
    </row>
    <row r="18" spans="1:5" ht="5.25" customHeight="1">
      <c r="A18" s="187"/>
      <c r="B18" s="202"/>
      <c r="C18" s="196"/>
      <c r="D18" s="196"/>
      <c r="E18" s="196"/>
    </row>
    <row r="19" spans="1:5" ht="15">
      <c r="A19" s="187"/>
      <c r="B19" s="202" t="s">
        <v>158</v>
      </c>
      <c r="C19" s="203">
        <f>'5.1.4 Rušitvena dela'!F58</f>
        <v>0</v>
      </c>
      <c r="D19" s="204"/>
      <c r="E19" s="203">
        <f>'5.1.4 Rušitvena dela'!F76</f>
        <v>0</v>
      </c>
    </row>
    <row r="20" spans="1:5" ht="5.25" customHeight="1">
      <c r="A20" s="187"/>
      <c r="B20" s="202"/>
      <c r="C20" s="196"/>
      <c r="D20" s="196"/>
      <c r="E20" s="196"/>
    </row>
    <row r="21" spans="1:5" ht="15">
      <c r="A21" s="187"/>
      <c r="B21" s="202" t="s">
        <v>170</v>
      </c>
      <c r="C21" s="203">
        <f>'5.2 Zemeljska dela'!F29</f>
        <v>0</v>
      </c>
      <c r="D21" s="204"/>
      <c r="E21" s="203">
        <f>'5.2 Zemeljska dela'!F40</f>
        <v>0</v>
      </c>
    </row>
    <row r="22" spans="1:5" ht="5.25" customHeight="1">
      <c r="A22" s="187"/>
      <c r="B22" s="202"/>
      <c r="C22" s="196"/>
      <c r="D22" s="196"/>
      <c r="E22" s="196"/>
    </row>
    <row r="23" spans="1:5" ht="15">
      <c r="B23" s="202" t="s">
        <v>169</v>
      </c>
      <c r="C23" s="203">
        <f>'5.6 Fasadni oder'!F38</f>
        <v>0</v>
      </c>
      <c r="D23" s="204"/>
      <c r="E23" s="203">
        <f>0</f>
        <v>0</v>
      </c>
    </row>
    <row r="24" spans="1:5" ht="5.25" customHeight="1">
      <c r="B24" s="202"/>
      <c r="C24" s="196"/>
      <c r="D24" s="196"/>
      <c r="E24" s="196"/>
    </row>
    <row r="25" spans="1:5" ht="15">
      <c r="A25" s="187"/>
      <c r="B25" s="202" t="s">
        <v>171</v>
      </c>
      <c r="C25" s="203">
        <f>'5.7 Zidarska dela'!F68</f>
        <v>0</v>
      </c>
      <c r="D25" s="204"/>
      <c r="E25" s="203">
        <f>'5.7 Zidarska dela'!F90</f>
        <v>0</v>
      </c>
    </row>
    <row r="26" spans="1:5" ht="5.25" customHeight="1">
      <c r="A26" s="187"/>
      <c r="B26" s="202"/>
      <c r="C26" s="196"/>
      <c r="D26" s="196"/>
      <c r="E26" s="196"/>
    </row>
    <row r="27" spans="1:5" ht="15">
      <c r="A27" s="187"/>
      <c r="B27" s="202" t="s">
        <v>172</v>
      </c>
      <c r="C27" s="203">
        <f>'5.8 Kanalizacijska dela'!F19</f>
        <v>0</v>
      </c>
      <c r="D27" s="204"/>
      <c r="E27" s="203">
        <f>'5.8 Kanalizacijska dela'!F30</f>
        <v>0</v>
      </c>
    </row>
    <row r="28" spans="1:5" ht="5.25" customHeight="1">
      <c r="A28" s="187"/>
      <c r="B28" s="202"/>
      <c r="C28" s="196"/>
      <c r="D28" s="196"/>
      <c r="E28" s="196"/>
    </row>
    <row r="29" spans="1:5" ht="15">
      <c r="A29" s="187"/>
      <c r="B29" s="202" t="s">
        <v>185</v>
      </c>
      <c r="C29" s="203">
        <f>'6.2 Krovsko kleparska dela'!F47</f>
        <v>0</v>
      </c>
      <c r="D29" s="204"/>
      <c r="E29" s="203">
        <f>'6.2 Krovsko kleparska dela'!F71</f>
        <v>0</v>
      </c>
    </row>
    <row r="30" spans="1:5" ht="5.25" customHeight="1">
      <c r="A30" s="187"/>
      <c r="B30" s="202"/>
      <c r="C30" s="196"/>
      <c r="D30" s="196"/>
      <c r="E30" s="196"/>
    </row>
    <row r="31" spans="1:5" ht="15">
      <c r="B31" s="202" t="s">
        <v>184</v>
      </c>
      <c r="C31" s="203">
        <f>'6.4 Ključavničarska dela'!F56</f>
        <v>0</v>
      </c>
      <c r="D31" s="204"/>
      <c r="E31" s="203">
        <f>'6.4 Ključavničarska dela'!F72</f>
        <v>0</v>
      </c>
    </row>
    <row r="32" spans="1:5" ht="6" customHeight="1">
      <c r="B32" s="202"/>
      <c r="C32" s="196"/>
      <c r="D32" s="196"/>
      <c r="E32" s="196"/>
    </row>
    <row r="33" spans="2:5" ht="15">
      <c r="B33" s="202" t="s">
        <v>183</v>
      </c>
      <c r="C33" s="203">
        <f>'6.5 Okna in vrata'!F211</f>
        <v>0</v>
      </c>
      <c r="D33" s="204"/>
      <c r="E33" s="203">
        <f>'6.5 Okna in vrata'!F220</f>
        <v>0</v>
      </c>
    </row>
    <row r="34" spans="2:5" ht="6" customHeight="1">
      <c r="B34" s="202"/>
      <c r="C34" s="196"/>
      <c r="D34" s="196"/>
      <c r="E34" s="196"/>
    </row>
    <row r="35" spans="2:5" ht="15">
      <c r="B35" s="202" t="s">
        <v>189</v>
      </c>
      <c r="C35" s="203">
        <f>'6.7 Fasaderska dela'!F49</f>
        <v>0</v>
      </c>
      <c r="D35" s="204"/>
      <c r="E35" s="203">
        <f>'6.7 Fasaderska dela'!F59</f>
        <v>0</v>
      </c>
    </row>
    <row r="36" spans="2:5" ht="3.75" customHeight="1">
      <c r="B36" s="202"/>
      <c r="C36" s="196"/>
      <c r="D36" s="196"/>
      <c r="E36" s="196"/>
    </row>
    <row r="37" spans="2:5" ht="15">
      <c r="B37" s="202" t="s">
        <v>190</v>
      </c>
      <c r="C37" s="203">
        <f>'6.17 Montažna in zaključna dela'!F19</f>
        <v>0</v>
      </c>
      <c r="D37" s="204"/>
      <c r="E37" s="203">
        <f>'6.17 Montažna in zaključna dela'!F33</f>
        <v>0</v>
      </c>
    </row>
    <row r="38" spans="2:5">
      <c r="D38" s="205"/>
    </row>
    <row r="39" spans="2:5" s="206" customFormat="1">
      <c r="C39" s="207"/>
      <c r="D39" s="208"/>
    </row>
    <row r="40" spans="2:5">
      <c r="B40" s="277" t="s">
        <v>119</v>
      </c>
      <c r="C40" s="278"/>
      <c r="D40" s="278"/>
      <c r="E40" s="277"/>
    </row>
    <row r="41" spans="2:5" ht="15">
      <c r="B41" s="279" t="s">
        <v>209</v>
      </c>
      <c r="C41" s="280"/>
      <c r="D41" s="280"/>
      <c r="E41" s="281">
        <f>'Ločena investicija'!F4</f>
        <v>0</v>
      </c>
    </row>
    <row r="42" spans="2:5" s="206" customFormat="1">
      <c r="C42" s="207"/>
      <c r="D42" s="207"/>
    </row>
  </sheetData>
  <sheetProtection algorithmName="SHA-512" hashValue="/poWoQPElFYZ7tC40kBz/zLVYmt99ec1drxyuvWF46WOFbDNYWM2IIQ0XaPZJKWOns3WTzpSDvVdDOpruXVYMg==" saltValue="259PXHO0E4/fhEnPaUeWxA=="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28/2021-4 </oddHeader>
    <oddFooter>&amp;L&amp;A&amp;CVOJAŠNICA EDVARDA PEPERKA - Kuhinja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6"/>
  <sheetViews>
    <sheetView view="pageBreakPreview" zoomScaleNormal="100" zoomScaleSheetLayoutView="100" workbookViewId="0">
      <selection activeCell="C10" sqref="C10 E10"/>
    </sheetView>
  </sheetViews>
  <sheetFormatPr defaultColWidth="9.1640625" defaultRowHeight="12.3"/>
  <cols>
    <col min="1" max="1" width="5.71875" style="152" bestFit="1" customWidth="1"/>
    <col min="2" max="2" width="63.5546875" style="153" customWidth="1"/>
    <col min="3" max="3" width="8.1640625" style="154" bestFit="1" customWidth="1"/>
    <col min="4" max="4" width="5.44140625" style="155" customWidth="1"/>
    <col min="5" max="5" width="11.27734375" style="154" bestFit="1" customWidth="1"/>
    <col min="6" max="6" width="14.71875" style="154" customWidth="1"/>
    <col min="7" max="7" width="30.44140625" style="209" customWidth="1"/>
    <col min="8" max="16384" width="9.1640625" style="139"/>
  </cols>
  <sheetData>
    <row r="2" spans="1:7" ht="13.8">
      <c r="A2" s="157" t="s">
        <v>60</v>
      </c>
      <c r="B2" s="158" t="s">
        <v>50</v>
      </c>
      <c r="C2" s="157" t="s">
        <v>4</v>
      </c>
      <c r="D2" s="157" t="s">
        <v>0</v>
      </c>
      <c r="E2" s="157" t="s">
        <v>1</v>
      </c>
      <c r="F2" s="159" t="s">
        <v>2</v>
      </c>
    </row>
    <row r="3" spans="1:7" ht="15">
      <c r="B3" s="160"/>
    </row>
    <row r="4" spans="1:7" ht="18" customHeight="1">
      <c r="A4" s="161" t="s">
        <v>156</v>
      </c>
      <c r="B4" s="23" t="s">
        <v>155</v>
      </c>
      <c r="C4" s="162"/>
      <c r="D4" s="162"/>
      <c r="E4" s="162"/>
      <c r="F4" s="162"/>
    </row>
    <row r="5" spans="1:7" ht="15">
      <c r="A5" s="271"/>
      <c r="B5" s="24"/>
      <c r="C5" s="162"/>
      <c r="D5" s="162"/>
      <c r="E5" s="164"/>
      <c r="F5" s="162"/>
    </row>
    <row r="6" spans="1:7" ht="24.9" thickBot="1">
      <c r="A6" s="136" t="s">
        <v>78</v>
      </c>
      <c r="B6" s="107" t="s">
        <v>196</v>
      </c>
      <c r="C6" s="137"/>
      <c r="D6" s="138"/>
      <c r="E6" s="169"/>
      <c r="F6" s="149"/>
    </row>
    <row r="7" spans="1:7" ht="17.25" customHeight="1" thickBot="1">
      <c r="A7" s="267"/>
      <c r="B7" s="171"/>
      <c r="C7" s="172">
        <v>1</v>
      </c>
      <c r="D7" s="173" t="s">
        <v>7</v>
      </c>
      <c r="E7" s="174"/>
      <c r="F7" s="145">
        <f>C7*E7</f>
        <v>0</v>
      </c>
      <c r="G7" s="276"/>
    </row>
    <row r="8" spans="1:7" ht="14.1">
      <c r="A8" s="146"/>
      <c r="B8" s="22"/>
      <c r="C8" s="147"/>
      <c r="D8" s="147"/>
      <c r="E8" s="147"/>
      <c r="F8" s="166"/>
    </row>
    <row r="9" spans="1:7" ht="358.5" customHeight="1" thickBot="1">
      <c r="A9" s="136" t="s">
        <v>74</v>
      </c>
      <c r="B9" s="107" t="s">
        <v>198</v>
      </c>
      <c r="C9" s="137"/>
      <c r="D9" s="138"/>
      <c r="E9" s="169"/>
      <c r="F9" s="149"/>
    </row>
    <row r="10" spans="1:7" ht="17.25" customHeight="1" thickBot="1">
      <c r="A10" s="267"/>
      <c r="B10" s="171"/>
      <c r="C10" s="172">
        <v>1</v>
      </c>
      <c r="D10" s="173" t="s">
        <v>7</v>
      </c>
      <c r="E10" s="174"/>
      <c r="F10" s="145">
        <f>C10*E10</f>
        <v>0</v>
      </c>
      <c r="G10" s="276"/>
    </row>
    <row r="11" spans="1:7" ht="14.1">
      <c r="A11" s="146"/>
      <c r="B11" s="22"/>
      <c r="C11" s="147"/>
      <c r="D11" s="147"/>
      <c r="E11" s="147"/>
      <c r="F11" s="166"/>
    </row>
    <row r="12" spans="1:7" ht="98.7" thickBot="1">
      <c r="A12" s="136" t="s">
        <v>75</v>
      </c>
      <c r="B12" s="107" t="s">
        <v>352</v>
      </c>
      <c r="C12" s="137"/>
      <c r="D12" s="138"/>
      <c r="E12" s="169"/>
      <c r="F12" s="149"/>
    </row>
    <row r="13" spans="1:7" ht="20.25" customHeight="1" thickBot="1">
      <c r="A13" s="267"/>
      <c r="B13" s="171" t="s">
        <v>199</v>
      </c>
      <c r="C13" s="172">
        <v>615</v>
      </c>
      <c r="D13" s="173" t="s">
        <v>5</v>
      </c>
      <c r="E13" s="174"/>
      <c r="F13" s="145">
        <f>C13*E13</f>
        <v>0</v>
      </c>
      <c r="G13" s="276"/>
    </row>
    <row r="14" spans="1:7" ht="20.25" customHeight="1" thickBot="1">
      <c r="A14" s="267"/>
      <c r="B14" s="171" t="s">
        <v>200</v>
      </c>
      <c r="C14" s="172">
        <v>1770</v>
      </c>
      <c r="D14" s="173" t="s">
        <v>5</v>
      </c>
      <c r="E14" s="174"/>
      <c r="F14" s="145">
        <f>C14*E14</f>
        <v>0</v>
      </c>
      <c r="G14" s="276"/>
    </row>
    <row r="15" spans="1:7" ht="20.25" customHeight="1" thickBot="1">
      <c r="A15" s="267"/>
      <c r="B15" s="171" t="s">
        <v>210</v>
      </c>
      <c r="C15" s="172">
        <v>400</v>
      </c>
      <c r="D15" s="173" t="s">
        <v>5</v>
      </c>
      <c r="E15" s="174"/>
      <c r="F15" s="145">
        <f>C15*E15</f>
        <v>0</v>
      </c>
      <c r="G15" s="276"/>
    </row>
    <row r="16" spans="1:7" ht="14.1">
      <c r="A16" s="146"/>
      <c r="B16" s="22"/>
      <c r="C16" s="147"/>
      <c r="D16" s="147"/>
      <c r="E16" s="147"/>
      <c r="F16" s="166"/>
    </row>
    <row r="17" spans="1:7" ht="98.7" thickBot="1">
      <c r="A17" s="136" t="s">
        <v>76</v>
      </c>
      <c r="B17" s="107" t="s">
        <v>351</v>
      </c>
      <c r="C17" s="137"/>
      <c r="D17" s="138"/>
      <c r="E17" s="138"/>
      <c r="F17" s="149"/>
    </row>
    <row r="18" spans="1:7" ht="20.25" customHeight="1" thickBot="1">
      <c r="A18" s="267"/>
      <c r="B18" s="171" t="s">
        <v>199</v>
      </c>
      <c r="C18" s="172">
        <v>615</v>
      </c>
      <c r="D18" s="173" t="s">
        <v>5</v>
      </c>
      <c r="E18" s="174"/>
      <c r="F18" s="145">
        <f>C18*E18</f>
        <v>0</v>
      </c>
      <c r="G18" s="276"/>
    </row>
    <row r="19" spans="1:7" ht="20.25" customHeight="1" thickBot="1">
      <c r="A19" s="267"/>
      <c r="B19" s="171" t="s">
        <v>200</v>
      </c>
      <c r="C19" s="172">
        <v>1770</v>
      </c>
      <c r="D19" s="173" t="s">
        <v>5</v>
      </c>
      <c r="E19" s="174"/>
      <c r="F19" s="145">
        <f>C19*E19</f>
        <v>0</v>
      </c>
      <c r="G19" s="276"/>
    </row>
    <row r="20" spans="1:7" ht="20.25" customHeight="1" thickBot="1">
      <c r="A20" s="267"/>
      <c r="B20" s="171" t="s">
        <v>210</v>
      </c>
      <c r="C20" s="172">
        <v>400</v>
      </c>
      <c r="D20" s="173" t="s">
        <v>5</v>
      </c>
      <c r="E20" s="174"/>
      <c r="F20" s="145">
        <f>C20*E20</f>
        <v>0</v>
      </c>
      <c r="G20" s="276"/>
    </row>
    <row r="21" spans="1:7" ht="14.1">
      <c r="A21" s="146"/>
      <c r="B21" s="22"/>
      <c r="C21" s="147"/>
      <c r="D21" s="147"/>
      <c r="E21" s="147"/>
      <c r="F21" s="166"/>
    </row>
    <row r="22" spans="1:7" ht="14.4" thickBot="1">
      <c r="A22" s="165"/>
      <c r="B22" s="22"/>
      <c r="C22" s="147"/>
      <c r="D22" s="147"/>
      <c r="E22" s="147"/>
      <c r="F22" s="166"/>
    </row>
    <row r="23" spans="1:7" ht="15.3" thickBot="1">
      <c r="A23" s="177"/>
      <c r="B23" s="23" t="s">
        <v>155</v>
      </c>
      <c r="C23" s="354" t="s">
        <v>3</v>
      </c>
      <c r="D23" s="355"/>
      <c r="E23" s="180"/>
      <c r="F23" s="181">
        <f>SUM(F4:F22)</f>
        <v>0</v>
      </c>
    </row>
    <row r="24" spans="1:7" ht="14.1">
      <c r="A24" s="165"/>
      <c r="B24" s="22"/>
      <c r="C24" s="147"/>
      <c r="D24" s="147"/>
      <c r="E24" s="147"/>
      <c r="F24" s="147"/>
    </row>
    <row r="27" spans="1:7">
      <c r="B27" s="139"/>
    </row>
    <row r="28" spans="1:7">
      <c r="B28" s="139"/>
    </row>
    <row r="29" spans="1:7">
      <c r="B29" s="139"/>
    </row>
    <row r="30" spans="1:7">
      <c r="B30" s="139"/>
    </row>
    <row r="31" spans="1:7">
      <c r="B31" s="139"/>
    </row>
    <row r="32" spans="1:7">
      <c r="B32" s="139"/>
    </row>
    <row r="33" spans="2:2">
      <c r="B33" s="139"/>
    </row>
    <row r="34" spans="2:2">
      <c r="B34" s="139"/>
    </row>
    <row r="35" spans="2:2">
      <c r="B35" s="139"/>
    </row>
    <row r="36" spans="2:2">
      <c r="B36" s="139"/>
    </row>
  </sheetData>
  <sheetProtection algorithmName="SHA-512" hashValue="QwUHoKsuriw9dkkBdJ9VKcZ7MBKhCj+d9r/vn/uFYsUBswmrKgEyNSc0spd8/lWDoYfdO17MBMK6ObeC+ByEbA==" saltValue="2qczrQnOrnxKhdo1ddzTlA==" spinCount="100000" sheet="1" objects="1" scenarios="1"/>
  <protectedRanges>
    <protectedRange sqref="E1:E1048576" name="Obseg1"/>
  </protectedRanges>
  <mergeCells count="1">
    <mergeCell ref="C23:D23"/>
  </mergeCells>
  <conditionalFormatting sqref="E22:F65530 E9:F11 E2:F5">
    <cfRule type="cellIs" dxfId="439" priority="20" stopIfTrue="1" operator="equal">
      <formula>0</formula>
    </cfRule>
  </conditionalFormatting>
  <conditionalFormatting sqref="E1:F1">
    <cfRule type="cellIs" dxfId="438" priority="19" stopIfTrue="1" operator="equal">
      <formula>0</formula>
    </cfRule>
  </conditionalFormatting>
  <conditionalFormatting sqref="E6:F8">
    <cfRule type="cellIs" dxfId="437" priority="10" stopIfTrue="1" operator="equal">
      <formula>0</formula>
    </cfRule>
  </conditionalFormatting>
  <conditionalFormatting sqref="E21:F21 E16:F17 E12:F12">
    <cfRule type="cellIs" dxfId="436" priority="9" stopIfTrue="1" operator="equal">
      <formula>0</formula>
    </cfRule>
  </conditionalFormatting>
  <conditionalFormatting sqref="E20:F20">
    <cfRule type="cellIs" dxfId="435" priority="8" stopIfTrue="1" operator="equal">
      <formula>0</formula>
    </cfRule>
  </conditionalFormatting>
  <conditionalFormatting sqref="E15:F15">
    <cfRule type="cellIs" dxfId="434" priority="7" stopIfTrue="1" operator="equal">
      <formula>0</formula>
    </cfRule>
  </conditionalFormatting>
  <conditionalFormatting sqref="E14:F14">
    <cfRule type="cellIs" dxfId="433" priority="6" stopIfTrue="1" operator="equal">
      <formula>0</formula>
    </cfRule>
  </conditionalFormatting>
  <conditionalFormatting sqref="E19:F19">
    <cfRule type="cellIs" dxfId="432" priority="5" stopIfTrue="1" operator="equal">
      <formula>0</formula>
    </cfRule>
  </conditionalFormatting>
  <conditionalFormatting sqref="E13:F13">
    <cfRule type="cellIs" dxfId="431" priority="4" stopIfTrue="1" operator="equal">
      <formula>0</formula>
    </cfRule>
  </conditionalFormatting>
  <conditionalFormatting sqref="E18:F18">
    <cfRule type="cellIs" dxfId="430"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85"/>
  <sheetViews>
    <sheetView view="pageBreakPreview" topLeftCell="A11" zoomScaleNormal="100" zoomScaleSheetLayoutView="100" workbookViewId="0">
      <selection activeCell="C17" sqref="C17"/>
    </sheetView>
  </sheetViews>
  <sheetFormatPr defaultColWidth="9.1640625" defaultRowHeight="12.3"/>
  <cols>
    <col min="1" max="1" width="6.27734375" style="152" bestFit="1" customWidth="1"/>
    <col min="2" max="2" width="62.27734375" style="153" customWidth="1"/>
    <col min="3" max="3" width="8.1640625" style="154" bestFit="1" customWidth="1"/>
    <col min="4" max="4" width="6.1640625" style="155" bestFit="1" customWidth="1"/>
    <col min="5" max="5" width="11.27734375" style="154" bestFit="1" customWidth="1"/>
    <col min="6" max="6" width="14.71875" style="154" customWidth="1"/>
    <col min="7" max="7" width="9.1640625" style="156"/>
    <col min="8" max="16384" width="9.1640625" style="139"/>
  </cols>
  <sheetData>
    <row r="2" spans="1:7" ht="13.8">
      <c r="A2" s="157" t="s">
        <v>60</v>
      </c>
      <c r="B2" s="158" t="s">
        <v>50</v>
      </c>
      <c r="C2" s="157" t="s">
        <v>4</v>
      </c>
      <c r="D2" s="157" t="s">
        <v>0</v>
      </c>
      <c r="E2" s="157" t="s">
        <v>1</v>
      </c>
      <c r="F2" s="159" t="s">
        <v>2</v>
      </c>
    </row>
    <row r="3" spans="1:7" ht="15">
      <c r="B3" s="160"/>
    </row>
    <row r="4" spans="1:7" ht="18" customHeight="1">
      <c r="A4" s="161" t="s">
        <v>159</v>
      </c>
      <c r="B4" s="23" t="s">
        <v>8</v>
      </c>
      <c r="C4" s="162"/>
      <c r="D4" s="162"/>
      <c r="E4" s="162"/>
      <c r="F4" s="162"/>
    </row>
    <row r="5" spans="1:7" ht="7.5" customHeight="1">
      <c r="A5" s="163"/>
      <c r="B5" s="24"/>
      <c r="C5" s="162"/>
      <c r="D5" s="162"/>
      <c r="E5" s="162"/>
      <c r="F5" s="162"/>
    </row>
    <row r="6" spans="1:7" ht="9" customHeight="1">
      <c r="A6" s="163"/>
      <c r="B6" s="24"/>
      <c r="C6" s="162"/>
      <c r="D6" s="162"/>
      <c r="E6" s="164"/>
      <c r="F6" s="162"/>
    </row>
    <row r="7" spans="1:7" ht="328.5" customHeight="1">
      <c r="A7" s="356" t="s">
        <v>62</v>
      </c>
      <c r="B7" s="357"/>
      <c r="C7" s="357"/>
      <c r="D7" s="357"/>
      <c r="E7" s="357"/>
      <c r="F7" s="357"/>
    </row>
    <row r="8" spans="1:7" ht="14.1">
      <c r="A8" s="165"/>
      <c r="B8" s="22"/>
      <c r="C8" s="147"/>
      <c r="D8" s="147"/>
      <c r="E8" s="147"/>
      <c r="F8" s="166"/>
    </row>
    <row r="9" spans="1:7" ht="14.4" thickBot="1">
      <c r="A9" s="165"/>
      <c r="B9" s="167" t="s">
        <v>55</v>
      </c>
      <c r="C9" s="147"/>
      <c r="D9" s="147"/>
      <c r="E9" s="147"/>
      <c r="F9" s="166"/>
    </row>
    <row r="10" spans="1:7" ht="6" customHeight="1" thickTop="1">
      <c r="A10" s="165"/>
      <c r="B10" s="22"/>
      <c r="C10" s="147"/>
      <c r="D10" s="147"/>
      <c r="E10" s="147"/>
      <c r="F10" s="166"/>
    </row>
    <row r="11" spans="1:7" ht="75.3">
      <c r="A11" s="165"/>
      <c r="B11" s="168" t="s">
        <v>123</v>
      </c>
      <c r="C11" s="147"/>
      <c r="D11" s="147"/>
      <c r="E11" s="147"/>
      <c r="F11" s="166"/>
    </row>
    <row r="12" spans="1:7" ht="10.5" customHeight="1">
      <c r="A12" s="165"/>
      <c r="B12" s="22"/>
      <c r="C12" s="147"/>
      <c r="D12" s="147"/>
      <c r="E12" s="147"/>
      <c r="F12" s="166"/>
    </row>
    <row r="13" spans="1:7" ht="111" thickBot="1">
      <c r="A13" s="136" t="s">
        <v>78</v>
      </c>
      <c r="B13" s="107" t="s">
        <v>374</v>
      </c>
      <c r="C13" s="137"/>
      <c r="D13" s="138"/>
      <c r="E13" s="169"/>
      <c r="F13" s="149"/>
    </row>
    <row r="14" spans="1:7" ht="17.25" customHeight="1" thickBot="1">
      <c r="A14" s="267"/>
      <c r="B14" s="171"/>
      <c r="C14" s="172">
        <v>160</v>
      </c>
      <c r="D14" s="173" t="s">
        <v>5</v>
      </c>
      <c r="E14" s="174"/>
      <c r="F14" s="145">
        <f>C14*E14</f>
        <v>0</v>
      </c>
      <c r="G14" s="276"/>
    </row>
    <row r="15" spans="1:7" ht="14.1">
      <c r="A15" s="146"/>
      <c r="B15" s="22"/>
      <c r="C15" s="147"/>
      <c r="D15" s="147"/>
      <c r="E15" s="147"/>
      <c r="F15" s="166"/>
    </row>
    <row r="16" spans="1:7" ht="86.4" thickBot="1">
      <c r="A16" s="136" t="s">
        <v>74</v>
      </c>
      <c r="B16" s="107" t="s">
        <v>373</v>
      </c>
      <c r="C16" s="137"/>
      <c r="D16" s="138"/>
      <c r="E16" s="169"/>
      <c r="F16" s="149"/>
    </row>
    <row r="17" spans="1:7" ht="17.25" customHeight="1" thickBot="1">
      <c r="A17" s="267"/>
      <c r="B17" s="171"/>
      <c r="C17" s="172">
        <v>120</v>
      </c>
      <c r="D17" s="173" t="s">
        <v>5</v>
      </c>
      <c r="E17" s="174"/>
      <c r="F17" s="145">
        <f>C17*E17</f>
        <v>0</v>
      </c>
      <c r="G17" s="276"/>
    </row>
    <row r="18" spans="1:7" ht="14.1">
      <c r="A18" s="146"/>
      <c r="B18" s="22"/>
      <c r="C18" s="147"/>
      <c r="D18" s="147"/>
      <c r="E18" s="147"/>
      <c r="F18" s="166"/>
    </row>
    <row r="19" spans="1:7" ht="86.4" thickBot="1">
      <c r="A19" s="136" t="s">
        <v>75</v>
      </c>
      <c r="B19" s="107" t="s">
        <v>222</v>
      </c>
      <c r="C19" s="137"/>
      <c r="D19" s="138"/>
      <c r="E19" s="169"/>
      <c r="F19" s="149"/>
    </row>
    <row r="20" spans="1:7" ht="17.25" customHeight="1" thickBot="1">
      <c r="A20" s="267"/>
      <c r="B20" s="171"/>
      <c r="C20" s="172">
        <v>1</v>
      </c>
      <c r="D20" s="173" t="s">
        <v>7</v>
      </c>
      <c r="E20" s="174"/>
      <c r="F20" s="145">
        <f>C20*E20</f>
        <v>0</v>
      </c>
      <c r="G20" s="276"/>
    </row>
    <row r="21" spans="1:7" ht="14.1">
      <c r="A21" s="146"/>
      <c r="B21" s="22"/>
      <c r="C21" s="147"/>
      <c r="D21" s="147"/>
      <c r="E21" s="147"/>
      <c r="F21" s="166"/>
    </row>
    <row r="22" spans="1:7" ht="61.8" thickBot="1">
      <c r="A22" s="136" t="s">
        <v>76</v>
      </c>
      <c r="B22" s="107" t="s">
        <v>223</v>
      </c>
      <c r="C22" s="137"/>
      <c r="D22" s="138"/>
      <c r="E22" s="169"/>
      <c r="F22" s="149"/>
    </row>
    <row r="23" spans="1:7" ht="20.25" customHeight="1" thickBot="1">
      <c r="A23" s="267"/>
      <c r="B23" s="171" t="s">
        <v>224</v>
      </c>
      <c r="C23" s="172">
        <v>1</v>
      </c>
      <c r="D23" s="173" t="s">
        <v>7</v>
      </c>
      <c r="E23" s="174"/>
      <c r="F23" s="145">
        <f>C23*E23</f>
        <v>0</v>
      </c>
      <c r="G23" s="276"/>
    </row>
    <row r="24" spans="1:7" ht="20.25" customHeight="1" thickBot="1">
      <c r="A24" s="267"/>
      <c r="B24" s="171" t="s">
        <v>225</v>
      </c>
      <c r="C24" s="172">
        <v>3.6</v>
      </c>
      <c r="D24" s="173" t="s">
        <v>6</v>
      </c>
      <c r="E24" s="174"/>
      <c r="F24" s="145">
        <f>C24*E24</f>
        <v>0</v>
      </c>
      <c r="G24" s="276"/>
    </row>
    <row r="25" spans="1:7" ht="14.1">
      <c r="A25" s="146"/>
      <c r="B25" s="22"/>
      <c r="C25" s="147"/>
      <c r="D25" s="147"/>
      <c r="E25" s="147"/>
      <c r="F25" s="166"/>
    </row>
    <row r="26" spans="1:7" ht="61.8" thickBot="1">
      <c r="A26" s="136" t="s">
        <v>79</v>
      </c>
      <c r="B26" s="175" t="s">
        <v>197</v>
      </c>
      <c r="C26" s="137"/>
      <c r="D26" s="138"/>
      <c r="E26" s="138"/>
      <c r="F26" s="149"/>
    </row>
    <row r="27" spans="1:7" ht="17.25" customHeight="1" thickBot="1">
      <c r="A27" s="267"/>
      <c r="B27" s="171" t="s">
        <v>69</v>
      </c>
      <c r="C27" s="172">
        <v>10</v>
      </c>
      <c r="D27" s="173" t="s">
        <v>9</v>
      </c>
      <c r="E27" s="174"/>
      <c r="F27" s="145">
        <f t="shared" ref="F27:F29" si="0">C27*E27</f>
        <v>0</v>
      </c>
      <c r="G27" s="276"/>
    </row>
    <row r="28" spans="1:7" ht="17.25" customHeight="1" thickBot="1">
      <c r="A28" s="267"/>
      <c r="B28" s="171" t="s">
        <v>212</v>
      </c>
      <c r="C28" s="172">
        <v>17</v>
      </c>
      <c r="D28" s="173" t="s">
        <v>9</v>
      </c>
      <c r="E28" s="174"/>
      <c r="F28" s="145">
        <f t="shared" si="0"/>
        <v>0</v>
      </c>
      <c r="G28" s="276"/>
    </row>
    <row r="29" spans="1:7" ht="17.25" customHeight="1" thickBot="1">
      <c r="A29" s="267"/>
      <c r="B29" s="171" t="s">
        <v>213</v>
      </c>
      <c r="C29" s="172">
        <v>26</v>
      </c>
      <c r="D29" s="173" t="s">
        <v>9</v>
      </c>
      <c r="E29" s="174"/>
      <c r="F29" s="145">
        <f t="shared" si="0"/>
        <v>0</v>
      </c>
      <c r="G29" s="276"/>
    </row>
    <row r="30" spans="1:7" ht="17.25" customHeight="1" thickBot="1">
      <c r="A30" s="267"/>
      <c r="B30" s="171" t="s">
        <v>217</v>
      </c>
      <c r="C30" s="172">
        <v>10</v>
      </c>
      <c r="D30" s="173" t="s">
        <v>9</v>
      </c>
      <c r="E30" s="174"/>
      <c r="F30" s="145">
        <f t="shared" ref="F30" si="1">C30*E30</f>
        <v>0</v>
      </c>
      <c r="G30" s="276"/>
    </row>
    <row r="31" spans="1:7" ht="14.1">
      <c r="A31" s="146"/>
      <c r="B31" s="22"/>
      <c r="C31" s="147"/>
      <c r="D31" s="147"/>
      <c r="E31" s="147"/>
      <c r="F31" s="147"/>
    </row>
    <row r="32" spans="1:7" ht="37.200000000000003" thickBot="1">
      <c r="A32" s="136" t="s">
        <v>77</v>
      </c>
      <c r="B32" s="175" t="s">
        <v>372</v>
      </c>
      <c r="C32" s="137"/>
      <c r="D32" s="138"/>
      <c r="E32" s="138"/>
      <c r="F32" s="149"/>
    </row>
    <row r="33" spans="1:7" ht="17.25" customHeight="1" thickBot="1">
      <c r="A33" s="267"/>
      <c r="B33" s="171" t="s">
        <v>70</v>
      </c>
      <c r="C33" s="172">
        <v>8</v>
      </c>
      <c r="D33" s="173" t="s">
        <v>9</v>
      </c>
      <c r="E33" s="174"/>
      <c r="F33" s="145">
        <f>C33*E33</f>
        <v>0</v>
      </c>
      <c r="G33" s="276"/>
    </row>
    <row r="34" spans="1:7" ht="17.25" customHeight="1" thickBot="1">
      <c r="A34" s="267"/>
      <c r="B34" s="171" t="s">
        <v>71</v>
      </c>
      <c r="C34" s="172">
        <v>3</v>
      </c>
      <c r="D34" s="173" t="s">
        <v>9</v>
      </c>
      <c r="E34" s="174"/>
      <c r="F34" s="145">
        <f>C34*E34</f>
        <v>0</v>
      </c>
      <c r="G34" s="276"/>
    </row>
    <row r="35" spans="1:7" ht="17.25" customHeight="1" thickBot="1">
      <c r="A35" s="267"/>
      <c r="B35" s="171" t="s">
        <v>226</v>
      </c>
      <c r="C35" s="172">
        <v>32</v>
      </c>
      <c r="D35" s="173" t="s">
        <v>5</v>
      </c>
      <c r="E35" s="174"/>
      <c r="F35" s="145">
        <f>C35*E35</f>
        <v>0</v>
      </c>
      <c r="G35" s="276"/>
    </row>
    <row r="36" spans="1:7" ht="17.25" customHeight="1" thickBot="1">
      <c r="A36" s="267"/>
      <c r="B36" s="171" t="s">
        <v>227</v>
      </c>
      <c r="C36" s="172">
        <v>51</v>
      </c>
      <c r="D36" s="173" t="s">
        <v>5</v>
      </c>
      <c r="E36" s="174"/>
      <c r="F36" s="145">
        <f>C36*E36</f>
        <v>0</v>
      </c>
      <c r="G36" s="276"/>
    </row>
    <row r="37" spans="1:7" ht="14.1">
      <c r="A37" s="146"/>
      <c r="B37" s="22"/>
      <c r="C37" s="147"/>
      <c r="D37" s="147"/>
      <c r="E37" s="147"/>
      <c r="F37" s="147"/>
    </row>
    <row r="38" spans="1:7" ht="37.200000000000003" thickBot="1">
      <c r="A38" s="136" t="s">
        <v>80</v>
      </c>
      <c r="B38" s="175" t="s">
        <v>228</v>
      </c>
      <c r="C38" s="137"/>
      <c r="D38" s="138"/>
      <c r="E38" s="138"/>
      <c r="F38" s="149"/>
    </row>
    <row r="39" spans="1:7" ht="17.25" customHeight="1" thickBot="1">
      <c r="A39" s="267"/>
      <c r="B39" s="171"/>
      <c r="C39" s="172">
        <v>5</v>
      </c>
      <c r="D39" s="173" t="s">
        <v>9</v>
      </c>
      <c r="E39" s="174"/>
      <c r="F39" s="145">
        <f>C39*E39</f>
        <v>0</v>
      </c>
      <c r="G39" s="276"/>
    </row>
    <row r="40" spans="1:7" ht="14.1">
      <c r="A40" s="146"/>
      <c r="B40" s="22"/>
      <c r="C40" s="147"/>
      <c r="D40" s="147"/>
      <c r="E40" s="147"/>
      <c r="F40" s="147"/>
    </row>
    <row r="41" spans="1:7" ht="172.5" thickBot="1">
      <c r="A41" s="136" t="s">
        <v>81</v>
      </c>
      <c r="B41" s="107" t="s">
        <v>229</v>
      </c>
      <c r="C41" s="137"/>
      <c r="D41" s="138"/>
      <c r="E41" s="138"/>
      <c r="F41" s="149"/>
    </row>
    <row r="42" spans="1:7" ht="17.25" customHeight="1" thickBot="1">
      <c r="A42" s="267"/>
      <c r="B42" s="171" t="s">
        <v>145</v>
      </c>
      <c r="C42" s="172">
        <v>20</v>
      </c>
      <c r="D42" s="173" t="s">
        <v>52</v>
      </c>
      <c r="E42" s="174"/>
      <c r="F42" s="145">
        <f>C42*E42</f>
        <v>0</v>
      </c>
      <c r="G42" s="276"/>
    </row>
    <row r="43" spans="1:7" ht="17.25" customHeight="1" thickBot="1">
      <c r="A43" s="267"/>
      <c r="B43" s="171" t="s">
        <v>146</v>
      </c>
      <c r="C43" s="172">
        <v>30</v>
      </c>
      <c r="D43" s="173" t="s">
        <v>52</v>
      </c>
      <c r="E43" s="174"/>
      <c r="F43" s="145">
        <f>C43*E43</f>
        <v>0</v>
      </c>
      <c r="G43" s="276"/>
    </row>
    <row r="44" spans="1:7" ht="14.1">
      <c r="A44" s="146"/>
      <c r="B44" s="22"/>
      <c r="C44" s="147"/>
      <c r="D44" s="147"/>
      <c r="E44" s="147"/>
      <c r="F44" s="166"/>
    </row>
    <row r="45" spans="1:7" ht="14.4" thickBot="1">
      <c r="A45" s="146"/>
      <c r="B45" s="167" t="s">
        <v>56</v>
      </c>
      <c r="C45" s="147"/>
      <c r="D45" s="147"/>
      <c r="E45" s="147"/>
      <c r="F45" s="166"/>
    </row>
    <row r="46" spans="1:7" ht="14.4" thickTop="1">
      <c r="A46" s="146"/>
      <c r="B46" s="22"/>
      <c r="C46" s="147"/>
      <c r="D46" s="147"/>
      <c r="E46" s="147"/>
      <c r="F46" s="166"/>
    </row>
    <row r="47" spans="1:7" ht="37.200000000000003" thickBot="1">
      <c r="A47" s="136" t="s">
        <v>82</v>
      </c>
      <c r="B47" s="175" t="s">
        <v>371</v>
      </c>
      <c r="C47" s="137"/>
      <c r="D47" s="138"/>
      <c r="E47" s="176"/>
      <c r="F47" s="149"/>
    </row>
    <row r="48" spans="1:7" ht="17.25" customHeight="1" thickBot="1">
      <c r="A48" s="267"/>
      <c r="B48" s="171"/>
      <c r="C48" s="172">
        <v>7</v>
      </c>
      <c r="D48" s="173" t="s">
        <v>6</v>
      </c>
      <c r="E48" s="174"/>
      <c r="F48" s="145">
        <f>C48*E48</f>
        <v>0</v>
      </c>
      <c r="G48" s="276"/>
    </row>
    <row r="49" spans="1:7" ht="14.1">
      <c r="A49" s="146"/>
      <c r="B49" s="22"/>
      <c r="C49" s="147"/>
      <c r="D49" s="147"/>
      <c r="E49" s="147"/>
      <c r="F49" s="166"/>
    </row>
    <row r="50" spans="1:7" s="5" customFormat="1" ht="61.8" thickBot="1">
      <c r="A50" s="73" t="s">
        <v>83</v>
      </c>
      <c r="B50" s="106" t="s">
        <v>230</v>
      </c>
      <c r="C50" s="11"/>
      <c r="D50" s="12"/>
      <c r="E50" s="238"/>
      <c r="F50" s="17"/>
    </row>
    <row r="51" spans="1:7" s="5" customFormat="1" ht="17.25" customHeight="1" thickBot="1">
      <c r="A51" s="262"/>
      <c r="B51" s="43"/>
      <c r="C51" s="66">
        <v>2865</v>
      </c>
      <c r="D51" s="65" t="s">
        <v>5</v>
      </c>
      <c r="E51" s="64"/>
      <c r="F51" s="20">
        <f>C51*E51</f>
        <v>0</v>
      </c>
      <c r="G51" s="276"/>
    </row>
    <row r="52" spans="1:7" s="5" customFormat="1" ht="14.1">
      <c r="A52" s="264"/>
      <c r="B52" s="1"/>
      <c r="C52" s="2"/>
      <c r="D52" s="2"/>
      <c r="E52" s="2"/>
      <c r="F52" s="15"/>
    </row>
    <row r="53" spans="1:7" ht="37.200000000000003" thickBot="1">
      <c r="A53" s="136" t="s">
        <v>84</v>
      </c>
      <c r="B53" s="175" t="s">
        <v>124</v>
      </c>
      <c r="C53" s="137"/>
      <c r="D53" s="138"/>
      <c r="E53" s="138"/>
      <c r="F53" s="149"/>
    </row>
    <row r="54" spans="1:7" ht="17.25" customHeight="1" thickBot="1">
      <c r="A54" s="267"/>
      <c r="B54" s="171" t="s">
        <v>88</v>
      </c>
      <c r="C54" s="172">
        <v>335</v>
      </c>
      <c r="D54" s="173" t="s">
        <v>6</v>
      </c>
      <c r="E54" s="174"/>
      <c r="F54" s="145">
        <f>C54*E54</f>
        <v>0</v>
      </c>
      <c r="G54" s="276"/>
    </row>
    <row r="55" spans="1:7" ht="17.25" customHeight="1" thickBot="1">
      <c r="A55" s="267"/>
      <c r="B55" s="171" t="s">
        <v>89</v>
      </c>
      <c r="C55" s="172">
        <v>109</v>
      </c>
      <c r="D55" s="173" t="s">
        <v>6</v>
      </c>
      <c r="E55" s="174"/>
      <c r="F55" s="145">
        <f>C55*E55</f>
        <v>0</v>
      </c>
      <c r="G55" s="276"/>
    </row>
    <row r="56" spans="1:7" ht="14.1">
      <c r="A56" s="146"/>
      <c r="B56" s="22"/>
      <c r="C56" s="147"/>
      <c r="D56" s="147"/>
      <c r="E56" s="147"/>
      <c r="F56" s="166"/>
    </row>
    <row r="57" spans="1:7" ht="14.4" thickBot="1">
      <c r="A57" s="146"/>
      <c r="B57" s="22"/>
      <c r="C57" s="147"/>
      <c r="D57" s="147"/>
      <c r="E57" s="147"/>
      <c r="F57" s="166"/>
    </row>
    <row r="58" spans="1:7" ht="15.3" thickBot="1">
      <c r="A58" s="220"/>
      <c r="B58" s="23" t="s">
        <v>8</v>
      </c>
      <c r="C58" s="178"/>
      <c r="D58" s="179" t="s">
        <v>3</v>
      </c>
      <c r="E58" s="180"/>
      <c r="F58" s="181">
        <f>SUM(F8:F57)</f>
        <v>0</v>
      </c>
    </row>
    <row r="59" spans="1:7" ht="14.1">
      <c r="A59" s="146"/>
      <c r="B59" s="22"/>
      <c r="C59" s="147"/>
      <c r="D59" s="147"/>
      <c r="E59" s="147"/>
      <c r="F59" s="147"/>
    </row>
    <row r="60" spans="1:7">
      <c r="A60" s="270"/>
    </row>
    <row r="61" spans="1:7" ht="14.4" thickBot="1">
      <c r="A61" s="146"/>
      <c r="B61" s="167" t="s">
        <v>90</v>
      </c>
      <c r="C61" s="147"/>
      <c r="D61" s="147"/>
      <c r="E61" s="147"/>
      <c r="F61" s="147"/>
    </row>
    <row r="62" spans="1:7" ht="12.6" thickTop="1">
      <c r="A62" s="270"/>
    </row>
    <row r="63" spans="1:7" ht="63">
      <c r="A63" s="146"/>
      <c r="B63" s="168" t="s">
        <v>125</v>
      </c>
      <c r="C63" s="147"/>
      <c r="D63" s="147"/>
      <c r="E63" s="147"/>
      <c r="F63" s="166"/>
    </row>
    <row r="64" spans="1:7" ht="14.1">
      <c r="A64" s="146"/>
      <c r="B64" s="22"/>
      <c r="C64" s="147"/>
      <c r="D64" s="147"/>
      <c r="E64" s="147"/>
      <c r="F64" s="166"/>
    </row>
    <row r="65" spans="1:7" ht="14.1">
      <c r="A65" s="146"/>
      <c r="B65" s="22"/>
      <c r="C65" s="147"/>
      <c r="D65" s="147"/>
      <c r="E65" s="147"/>
      <c r="F65" s="166"/>
    </row>
    <row r="66" spans="1:7" ht="61.8" thickBot="1">
      <c r="A66" s="136" t="s">
        <v>85</v>
      </c>
      <c r="B66" s="107" t="s">
        <v>231</v>
      </c>
      <c r="C66" s="137"/>
      <c r="D66" s="138"/>
      <c r="E66" s="169"/>
      <c r="F66" s="149"/>
    </row>
    <row r="67" spans="1:7" ht="17.25" customHeight="1" thickBot="1">
      <c r="A67" s="267"/>
      <c r="B67" s="171"/>
      <c r="C67" s="172">
        <v>1.5</v>
      </c>
      <c r="D67" s="173" t="s">
        <v>57</v>
      </c>
      <c r="E67" s="174"/>
      <c r="F67" s="145">
        <f>C67*E67</f>
        <v>0</v>
      </c>
      <c r="G67" s="276"/>
    </row>
    <row r="68" spans="1:7" ht="14.1">
      <c r="A68" s="146"/>
      <c r="B68" s="22"/>
      <c r="C68" s="147"/>
      <c r="D68" s="147"/>
      <c r="E68" s="147"/>
      <c r="F68" s="166"/>
    </row>
    <row r="69" spans="1:7" ht="61.8" thickBot="1">
      <c r="A69" s="136" t="s">
        <v>86</v>
      </c>
      <c r="B69" s="107" t="s">
        <v>232</v>
      </c>
      <c r="C69" s="137"/>
      <c r="D69" s="138"/>
      <c r="E69" s="138"/>
      <c r="F69" s="149"/>
    </row>
    <row r="70" spans="1:7" ht="17.25" customHeight="1" thickBot="1">
      <c r="A70" s="267"/>
      <c r="B70" s="171"/>
      <c r="C70" s="172">
        <v>65</v>
      </c>
      <c r="D70" s="173" t="s">
        <v>5</v>
      </c>
      <c r="E70" s="174"/>
      <c r="F70" s="145">
        <f>C70*E70</f>
        <v>0</v>
      </c>
      <c r="G70" s="276"/>
    </row>
    <row r="71" spans="1:7" ht="14.1">
      <c r="A71" s="146"/>
      <c r="B71" s="22"/>
      <c r="C71" s="147"/>
      <c r="D71" s="147"/>
      <c r="E71" s="147"/>
      <c r="F71" s="166"/>
    </row>
    <row r="72" spans="1:7" s="5" customFormat="1" ht="37.200000000000003" thickBot="1">
      <c r="A72" s="73" t="s">
        <v>335</v>
      </c>
      <c r="B72" s="274" t="s">
        <v>130</v>
      </c>
      <c r="C72" s="49"/>
      <c r="D72" s="12"/>
      <c r="E72" s="12"/>
      <c r="F72" s="17"/>
    </row>
    <row r="73" spans="1:7" s="5" customFormat="1" ht="17.25" customHeight="1" thickBot="1">
      <c r="A73" s="60"/>
      <c r="B73" s="43"/>
      <c r="C73" s="211">
        <v>0.05</v>
      </c>
      <c r="D73" s="65"/>
      <c r="E73" s="64">
        <f>SUM(F58:F72)</f>
        <v>0</v>
      </c>
      <c r="F73" s="20">
        <f>C73*E73</f>
        <v>0</v>
      </c>
    </row>
    <row r="74" spans="1:7" s="5" customFormat="1" ht="14.1">
      <c r="A74" s="57"/>
      <c r="B74" s="1"/>
      <c r="C74" s="2"/>
      <c r="D74" s="2"/>
      <c r="E74" s="2"/>
      <c r="F74" s="15"/>
    </row>
    <row r="75" spans="1:7" ht="12.6" thickBot="1">
      <c r="B75" s="139"/>
    </row>
    <row r="76" spans="1:7" ht="15.3" thickBot="1">
      <c r="A76" s="177"/>
      <c r="B76" s="23" t="s">
        <v>91</v>
      </c>
      <c r="C76" s="358" t="s">
        <v>3</v>
      </c>
      <c r="D76" s="359"/>
      <c r="E76" s="180"/>
      <c r="F76" s="181">
        <f>SUM(F61:F75)</f>
        <v>0</v>
      </c>
    </row>
    <row r="77" spans="1:7">
      <c r="B77" s="139"/>
    </row>
    <row r="78" spans="1:7">
      <c r="B78" s="139"/>
    </row>
    <row r="79" spans="1:7">
      <c r="B79" s="139"/>
    </row>
    <row r="80" spans="1:7">
      <c r="B80" s="139"/>
    </row>
    <row r="81" spans="2:2">
      <c r="B81" s="139"/>
    </row>
    <row r="82" spans="2:2">
      <c r="B82" s="139"/>
    </row>
    <row r="83" spans="2:2">
      <c r="B83" s="139"/>
    </row>
    <row r="84" spans="2:2">
      <c r="B84" s="139"/>
    </row>
    <row r="85" spans="2:2">
      <c r="B85" s="139"/>
    </row>
  </sheetData>
  <sheetProtection algorithmName="SHA-512" hashValue="hH+CrSeVJt8OoiPd76Ui4HVzX/GhxFBpR8egtXFGNJxzAL8Gd6pC/leu1m1Sy+4tQuy3mf1Oov7djMtMwhHL4A==" saltValue="mDa+vHMYz4HjV8smT1RF0Q==" spinCount="100000" sheet="1" objects="1" scenarios="1"/>
  <protectedRanges>
    <protectedRange sqref="E1:E1048576" name="Obseg1"/>
  </protectedRanges>
  <mergeCells count="2">
    <mergeCell ref="A7:F7"/>
    <mergeCell ref="C76:D76"/>
  </mergeCells>
  <phoneticPr fontId="11" type="noConversion"/>
  <conditionalFormatting sqref="F75:F65239 F31:F34 F53:F65 F16:F18 F44:F49 F37:F42 F26:F28 F1:F12">
    <cfRule type="cellIs" dxfId="429" priority="95" stopIfTrue="1" operator="equal">
      <formula>0</formula>
    </cfRule>
  </conditionalFormatting>
  <conditionalFormatting sqref="F72:F74">
    <cfRule type="cellIs" dxfId="428" priority="75" stopIfTrue="1" operator="equal">
      <formula>0</formula>
    </cfRule>
  </conditionalFormatting>
  <conditionalFormatting sqref="F43">
    <cfRule type="cellIs" dxfId="427" priority="69" stopIfTrue="1" operator="equal">
      <formula>0</formula>
    </cfRule>
  </conditionalFormatting>
  <conditionalFormatting sqref="E50:F52">
    <cfRule type="cellIs" dxfId="426" priority="36" stopIfTrue="1" operator="equal">
      <formula>0</formula>
    </cfRule>
  </conditionalFormatting>
  <conditionalFormatting sqref="F29">
    <cfRule type="cellIs" dxfId="425" priority="32" stopIfTrue="1" operator="equal">
      <formula>0</formula>
    </cfRule>
  </conditionalFormatting>
  <conditionalFormatting sqref="F69:F71">
    <cfRule type="cellIs" dxfId="424" priority="29" stopIfTrue="1" operator="equal">
      <formula>0</formula>
    </cfRule>
  </conditionalFormatting>
  <conditionalFormatting sqref="F13:F15">
    <cfRule type="cellIs" dxfId="423" priority="26" stopIfTrue="1" operator="equal">
      <formula>0</formula>
    </cfRule>
  </conditionalFormatting>
  <conditionalFormatting sqref="F66:F68">
    <cfRule type="cellIs" dxfId="422" priority="18" stopIfTrue="1" operator="equal">
      <formula>0</formula>
    </cfRule>
  </conditionalFormatting>
  <conditionalFormatting sqref="F30">
    <cfRule type="cellIs" dxfId="421" priority="13" stopIfTrue="1" operator="equal">
      <formula>0</formula>
    </cfRule>
  </conditionalFormatting>
  <conditionalFormatting sqref="F19:F21">
    <cfRule type="cellIs" dxfId="420" priority="6" stopIfTrue="1" operator="equal">
      <formula>0</formula>
    </cfRule>
  </conditionalFormatting>
  <conditionalFormatting sqref="F22:F23 F25">
    <cfRule type="cellIs" dxfId="419" priority="5" stopIfTrue="1" operator="equal">
      <formula>0</formula>
    </cfRule>
  </conditionalFormatting>
  <conditionalFormatting sqref="F24">
    <cfRule type="cellIs" dxfId="418" priority="3" stopIfTrue="1" operator="equal">
      <formula>0</formula>
    </cfRule>
  </conditionalFormatting>
  <conditionalFormatting sqref="F36">
    <cfRule type="cellIs" dxfId="417" priority="2" stopIfTrue="1" operator="equal">
      <formula>0</formula>
    </cfRule>
  </conditionalFormatting>
  <conditionalFormatting sqref="F35">
    <cfRule type="cellIs" dxfId="416"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8" max="5" man="1"/>
    <brk id="6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40"/>
  <sheetViews>
    <sheetView view="pageBreakPreview" zoomScaleNormal="100" zoomScaleSheetLayoutView="100" workbookViewId="0">
      <selection activeCell="E1" sqref="E1:E1048576"/>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6" customWidth="1"/>
    <col min="8" max="8" width="9.1640625" style="5"/>
    <col min="9" max="10" width="7.83203125" style="5" customWidth="1"/>
    <col min="11" max="16384" width="9.1640625" style="5"/>
  </cols>
  <sheetData>
    <row r="2" spans="1:7">
      <c r="A2" s="102" t="s">
        <v>60</v>
      </c>
      <c r="B2" s="69" t="s">
        <v>50</v>
      </c>
      <c r="C2" s="3" t="s">
        <v>4</v>
      </c>
      <c r="D2" s="3" t="s">
        <v>0</v>
      </c>
      <c r="E2" s="3" t="s">
        <v>1</v>
      </c>
      <c r="F2" s="21" t="s">
        <v>2</v>
      </c>
    </row>
    <row r="3" spans="1:7" ht="15.3">
      <c r="B3" s="44"/>
    </row>
    <row r="4" spans="1:7">
      <c r="A4" s="71" t="s">
        <v>160</v>
      </c>
      <c r="B4" s="9" t="s">
        <v>98</v>
      </c>
      <c r="C4" s="72"/>
      <c r="D4" s="72"/>
      <c r="E4" s="72"/>
      <c r="F4" s="72"/>
    </row>
    <row r="5" spans="1:7" ht="15.3">
      <c r="B5" s="44"/>
    </row>
    <row r="6" spans="1:7" s="116" customFormat="1" ht="70.5" customHeight="1">
      <c r="A6" s="360" t="s">
        <v>112</v>
      </c>
      <c r="B6" s="360"/>
      <c r="C6" s="360"/>
      <c r="D6" s="360"/>
      <c r="E6" s="360"/>
      <c r="F6" s="360"/>
    </row>
    <row r="7" spans="1:7" s="116" customFormat="1" ht="70.5" customHeight="1">
      <c r="A7" s="361"/>
      <c r="B7" s="361"/>
      <c r="C7" s="361"/>
      <c r="D7" s="361"/>
      <c r="E7" s="361"/>
      <c r="F7" s="361"/>
    </row>
    <row r="8" spans="1:7" s="116" customFormat="1" ht="70.5" customHeight="1">
      <c r="A8" s="361"/>
      <c r="B8" s="361"/>
      <c r="C8" s="361"/>
      <c r="D8" s="361"/>
      <c r="E8" s="361"/>
      <c r="F8" s="361"/>
    </row>
    <row r="9" spans="1:7" s="116" customFormat="1" ht="70.5" customHeight="1">
      <c r="A9" s="361"/>
      <c r="B9" s="361"/>
      <c r="C9" s="361"/>
      <c r="D9" s="361"/>
      <c r="E9" s="361"/>
      <c r="F9" s="361"/>
    </row>
    <row r="10" spans="1:7" s="116" customFormat="1" ht="70.5" customHeight="1">
      <c r="A10" s="361"/>
      <c r="B10" s="361"/>
      <c r="C10" s="361"/>
      <c r="D10" s="361"/>
      <c r="E10" s="361"/>
      <c r="F10" s="361"/>
    </row>
    <row r="11" spans="1:7" s="116" customFormat="1" ht="77.25" customHeight="1">
      <c r="A11" s="361"/>
      <c r="B11" s="361"/>
      <c r="C11" s="361"/>
      <c r="D11" s="361"/>
      <c r="E11" s="361"/>
      <c r="F11" s="361"/>
    </row>
    <row r="12" spans="1:7" s="116" customFormat="1" ht="15.3">
      <c r="A12" s="70"/>
      <c r="B12" s="44"/>
      <c r="C12" s="6"/>
      <c r="D12" s="8"/>
      <c r="E12" s="6"/>
      <c r="F12" s="6"/>
    </row>
    <row r="13" spans="1:7" s="116" customFormat="1" ht="86.1">
      <c r="A13" s="78"/>
      <c r="B13" s="115" t="s">
        <v>375</v>
      </c>
      <c r="C13" s="79"/>
      <c r="D13" s="79"/>
      <c r="E13" s="79"/>
      <c r="F13" s="79"/>
    </row>
    <row r="14" spans="1:7" s="116" customFormat="1" ht="25.5" customHeight="1">
      <c r="A14" s="78"/>
      <c r="B14" s="119"/>
      <c r="C14" s="79"/>
      <c r="D14" s="79"/>
      <c r="E14" s="79"/>
      <c r="F14" s="79"/>
    </row>
    <row r="15" spans="1:7" s="116" customFormat="1" ht="135.6" thickBot="1">
      <c r="A15" s="73" t="s">
        <v>78</v>
      </c>
      <c r="B15" s="10" t="s">
        <v>376</v>
      </c>
      <c r="C15" s="210"/>
      <c r="D15" s="74"/>
      <c r="E15" s="74"/>
      <c r="F15" s="75"/>
    </row>
    <row r="16" spans="1:7" s="116" customFormat="1" ht="17.25" customHeight="1" thickBot="1">
      <c r="A16" s="76"/>
      <c r="B16" s="80" t="s">
        <v>149</v>
      </c>
      <c r="C16" s="77">
        <v>188</v>
      </c>
      <c r="D16" s="18" t="s">
        <v>57</v>
      </c>
      <c r="E16" s="19"/>
      <c r="F16" s="20">
        <f>C16*E16</f>
        <v>0</v>
      </c>
      <c r="G16" s="276"/>
    </row>
    <row r="17" spans="1:7" s="116" customFormat="1" ht="17.25" customHeight="1" thickBot="1">
      <c r="A17" s="76"/>
      <c r="B17" s="80" t="s">
        <v>193</v>
      </c>
      <c r="C17" s="77">
        <v>47</v>
      </c>
      <c r="D17" s="18" t="s">
        <v>57</v>
      </c>
      <c r="E17" s="19"/>
      <c r="F17" s="20">
        <f>C17*E17</f>
        <v>0</v>
      </c>
      <c r="G17" s="276"/>
    </row>
    <row r="18" spans="1:7" s="116" customFormat="1" ht="17.25" customHeight="1" thickBot="1">
      <c r="A18" s="76"/>
      <c r="B18" s="80" t="s">
        <v>113</v>
      </c>
      <c r="C18" s="77">
        <v>140</v>
      </c>
      <c r="D18" s="18" t="s">
        <v>57</v>
      </c>
      <c r="E18" s="19"/>
      <c r="F18" s="20">
        <f>C18*E18</f>
        <v>0</v>
      </c>
      <c r="G18" s="276"/>
    </row>
    <row r="19" spans="1:7" s="116" customFormat="1" ht="18" thickBot="1">
      <c r="A19" s="76"/>
      <c r="B19" s="123" t="s">
        <v>129</v>
      </c>
      <c r="C19" s="77">
        <v>95</v>
      </c>
      <c r="D19" s="18" t="s">
        <v>57</v>
      </c>
      <c r="E19" s="19"/>
      <c r="F19" s="20">
        <f>C19*E19</f>
        <v>0</v>
      </c>
      <c r="G19" s="276"/>
    </row>
    <row r="20" spans="1:7" s="116" customFormat="1">
      <c r="A20" s="78"/>
      <c r="B20" s="119"/>
      <c r="C20" s="79"/>
      <c r="D20" s="79"/>
      <c r="E20" s="79"/>
      <c r="F20" s="79"/>
    </row>
    <row r="21" spans="1:7" s="116" customFormat="1" ht="147.9" thickBot="1">
      <c r="A21" s="73" t="s">
        <v>74</v>
      </c>
      <c r="B21" s="10" t="s">
        <v>377</v>
      </c>
      <c r="C21" s="11"/>
      <c r="D21" s="74"/>
      <c r="E21" s="74"/>
      <c r="F21" s="75"/>
    </row>
    <row r="22" spans="1:7" s="116" customFormat="1" ht="18.75" customHeight="1" thickBot="1">
      <c r="A22" s="76"/>
      <c r="B22" s="80" t="s">
        <v>147</v>
      </c>
      <c r="C22" s="77">
        <v>48</v>
      </c>
      <c r="D22" s="18" t="s">
        <v>57</v>
      </c>
      <c r="E22" s="19"/>
      <c r="F22" s="20">
        <f t="shared" ref="F22:F26" si="0">C22*E22</f>
        <v>0</v>
      </c>
      <c r="G22" s="276"/>
    </row>
    <row r="23" spans="1:7" s="116" customFormat="1" ht="18" thickBot="1">
      <c r="A23" s="76"/>
      <c r="B23" s="123" t="s">
        <v>206</v>
      </c>
      <c r="C23" s="77">
        <v>10</v>
      </c>
      <c r="D23" s="18" t="s">
        <v>57</v>
      </c>
      <c r="E23" s="19"/>
      <c r="F23" s="20">
        <f>C23*E23</f>
        <v>0</v>
      </c>
      <c r="G23" s="276"/>
    </row>
    <row r="24" spans="1:7" s="116" customFormat="1" ht="18" thickBot="1">
      <c r="A24" s="76"/>
      <c r="B24" s="123" t="s">
        <v>148</v>
      </c>
      <c r="C24" s="77">
        <v>100</v>
      </c>
      <c r="D24" s="18" t="s">
        <v>5</v>
      </c>
      <c r="E24" s="19"/>
      <c r="F24" s="20">
        <f>C24*E24</f>
        <v>0</v>
      </c>
      <c r="G24" s="276"/>
    </row>
    <row r="25" spans="1:7" s="116" customFormat="1" ht="18.75" customHeight="1" thickBot="1">
      <c r="A25" s="76"/>
      <c r="B25" s="80" t="s">
        <v>194</v>
      </c>
      <c r="C25" s="77">
        <v>140</v>
      </c>
      <c r="D25" s="18" t="s">
        <v>5</v>
      </c>
      <c r="E25" s="19"/>
      <c r="F25" s="20">
        <f t="shared" si="0"/>
        <v>0</v>
      </c>
      <c r="G25" s="276"/>
    </row>
    <row r="26" spans="1:7" s="116" customFormat="1" ht="18.75" customHeight="1" thickBot="1">
      <c r="A26" s="76"/>
      <c r="B26" s="80" t="s">
        <v>233</v>
      </c>
      <c r="C26" s="77">
        <v>350</v>
      </c>
      <c r="D26" s="18" t="s">
        <v>5</v>
      </c>
      <c r="E26" s="19"/>
      <c r="F26" s="20">
        <f t="shared" si="0"/>
        <v>0</v>
      </c>
      <c r="G26" s="276"/>
    </row>
    <row r="27" spans="1:7" s="116" customFormat="1">
      <c r="A27" s="78"/>
      <c r="B27" s="119"/>
      <c r="C27" s="79"/>
      <c r="D27" s="79"/>
      <c r="E27" s="79"/>
      <c r="F27" s="79"/>
    </row>
    <row r="28" spans="1:7" s="116" customFormat="1" ht="15.3" thickBot="1">
      <c r="A28" s="78"/>
      <c r="B28" s="78"/>
      <c r="C28" s="78"/>
      <c r="D28" s="78"/>
      <c r="E28" s="78"/>
      <c r="F28" s="78"/>
    </row>
    <row r="29" spans="1:7" ht="15.3" thickBot="1">
      <c r="A29" s="81"/>
      <c r="B29" s="9" t="s">
        <v>98</v>
      </c>
      <c r="C29" s="117"/>
      <c r="D29" s="118" t="s">
        <v>3</v>
      </c>
      <c r="E29" s="82"/>
      <c r="F29" s="83">
        <f>SUM(F12:F28)</f>
        <v>0</v>
      </c>
    </row>
    <row r="30" spans="1:7" ht="15.3">
      <c r="B30" s="44"/>
    </row>
    <row r="31" spans="1:7">
      <c r="B31" s="122"/>
    </row>
    <row r="32" spans="1:7">
      <c r="B32" s="122"/>
    </row>
    <row r="33" spans="1:7" ht="15.3" thickBot="1">
      <c r="A33" s="57"/>
      <c r="B33" s="103" t="s">
        <v>90</v>
      </c>
      <c r="C33" s="2"/>
      <c r="D33" s="2"/>
      <c r="E33" s="2"/>
      <c r="F33" s="2"/>
    </row>
    <row r="34" spans="1:7" ht="15.3" thickTop="1">
      <c r="A34" s="58"/>
      <c r="B34" s="122"/>
    </row>
    <row r="35" spans="1:7">
      <c r="B35" s="122"/>
    </row>
    <row r="36" spans="1:7" ht="37.200000000000003" thickBot="1">
      <c r="A36" s="73" t="s">
        <v>75</v>
      </c>
      <c r="B36" s="274" t="s">
        <v>162</v>
      </c>
      <c r="C36" s="49"/>
      <c r="D36" s="12"/>
      <c r="E36" s="12"/>
      <c r="F36" s="17"/>
      <c r="G36" s="5"/>
    </row>
    <row r="37" spans="1:7" ht="17.25" customHeight="1" thickBot="1">
      <c r="A37" s="60"/>
      <c r="B37" s="43"/>
      <c r="C37" s="211">
        <v>0.05</v>
      </c>
      <c r="D37" s="65"/>
      <c r="E37" s="64">
        <f>SUM(F29:F36)</f>
        <v>0</v>
      </c>
      <c r="F37" s="20">
        <f>C37*E37</f>
        <v>0</v>
      </c>
      <c r="G37" s="5"/>
    </row>
    <row r="38" spans="1:7" ht="14.1">
      <c r="A38" s="57"/>
      <c r="B38" s="1"/>
      <c r="C38" s="2"/>
      <c r="D38" s="2"/>
      <c r="E38" s="2"/>
      <c r="F38" s="15"/>
      <c r="G38" s="5"/>
    </row>
    <row r="39" spans="1:7" ht="15.3" thickBot="1"/>
    <row r="40" spans="1:7" ht="15.3" thickBot="1">
      <c r="A40" s="81"/>
      <c r="B40" s="9" t="s">
        <v>161</v>
      </c>
      <c r="C40" s="362" t="s">
        <v>3</v>
      </c>
      <c r="D40" s="363"/>
      <c r="E40" s="82"/>
      <c r="F40" s="83">
        <f>SUM(F33:F39)</f>
        <v>0</v>
      </c>
    </row>
  </sheetData>
  <sheetProtection algorithmName="SHA-512" hashValue="MMO5bXHAIL/TZlAj/dabXx7WfWvqyw2Nm1o1huuJyNy/Qpbt8rK9saxlDLen6brnqIkCsilDSWk3OfqmJ5A4Fg==" saltValue="nWdD1qXSfFu2XVgDPlrbtA==" spinCount="100000" sheet="1" objects="1" scenarios="1"/>
  <protectedRanges>
    <protectedRange sqref="E1:E1048576" name="Obseg1"/>
  </protectedRanges>
  <mergeCells count="2">
    <mergeCell ref="A6:F11"/>
    <mergeCell ref="C40:D40"/>
  </mergeCells>
  <conditionalFormatting sqref="F39:F65489 F1:F16 F25:F35 F18:F22">
    <cfRule type="cellIs" dxfId="415" priority="53" stopIfTrue="1" operator="equal">
      <formula>0</formula>
    </cfRule>
  </conditionalFormatting>
  <conditionalFormatting sqref="F17">
    <cfRule type="cellIs" dxfId="414" priority="33" stopIfTrue="1" operator="equal">
      <formula>0</formula>
    </cfRule>
  </conditionalFormatting>
  <conditionalFormatting sqref="F36:F38">
    <cfRule type="cellIs" dxfId="413" priority="17" stopIfTrue="1" operator="equal">
      <formula>0</formula>
    </cfRule>
  </conditionalFormatting>
  <conditionalFormatting sqref="F24">
    <cfRule type="cellIs" dxfId="412" priority="15" stopIfTrue="1" operator="equal">
      <formula>0</formula>
    </cfRule>
  </conditionalFormatting>
  <conditionalFormatting sqref="F23">
    <cfRule type="cellIs" dxfId="411" priority="7"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zoomScaleNormal="100" zoomScaleSheetLayoutView="100" workbookViewId="0">
      <selection activeCell="E1" sqref="E1:E1048576"/>
    </sheetView>
  </sheetViews>
  <sheetFormatPr defaultRowHeight="12.3"/>
  <cols>
    <col min="1" max="1" width="5.83203125" style="50" customWidth="1"/>
    <col min="2" max="2" width="63.5546875" customWidth="1"/>
    <col min="3" max="3" width="9.27734375" customWidth="1"/>
    <col min="4" max="4" width="6.1640625" bestFit="1" customWidth="1"/>
    <col min="5" max="5" width="11.27734375" bestFit="1" customWidth="1"/>
    <col min="6" max="6" width="13.44140625" customWidth="1"/>
  </cols>
  <sheetData>
    <row r="1" spans="1:6" s="5" customFormat="1">
      <c r="A1" s="70"/>
      <c r="B1" s="7"/>
      <c r="C1" s="6"/>
      <c r="D1" s="8"/>
      <c r="E1" s="6"/>
      <c r="F1" s="6"/>
    </row>
    <row r="2" spans="1:6" s="5" customFormat="1" ht="13.8">
      <c r="A2" s="102" t="s">
        <v>60</v>
      </c>
      <c r="B2" s="69" t="s">
        <v>50</v>
      </c>
      <c r="C2" s="3" t="s">
        <v>4</v>
      </c>
      <c r="D2" s="3" t="s">
        <v>0</v>
      </c>
      <c r="E2" s="3" t="s">
        <v>1</v>
      </c>
      <c r="F2" s="21" t="s">
        <v>2</v>
      </c>
    </row>
    <row r="3" spans="1:6" s="5" customFormat="1" ht="15.3">
      <c r="A3" s="70"/>
      <c r="B3" s="44"/>
      <c r="C3" s="6"/>
      <c r="D3" s="8"/>
      <c r="E3" s="6"/>
      <c r="F3" s="6"/>
    </row>
    <row r="4" spans="1:6" ht="15">
      <c r="A4" s="55" t="s">
        <v>164</v>
      </c>
      <c r="B4" s="9" t="s">
        <v>163</v>
      </c>
      <c r="C4" s="14"/>
      <c r="D4" s="14"/>
      <c r="E4" s="14"/>
      <c r="F4" s="14"/>
    </row>
    <row r="5" spans="1:6" ht="15">
      <c r="A5" s="56"/>
      <c r="B5" s="13"/>
      <c r="C5" s="14"/>
      <c r="D5" s="14"/>
      <c r="E5" s="14"/>
      <c r="F5" s="14"/>
    </row>
    <row r="6" spans="1:6" ht="15.3">
      <c r="A6" s="53" t="s">
        <v>31</v>
      </c>
      <c r="B6" s="44"/>
      <c r="C6" s="6"/>
      <c r="D6" s="8"/>
      <c r="E6" s="6"/>
      <c r="F6" s="6"/>
    </row>
    <row r="7" spans="1:6" ht="15.3">
      <c r="A7" s="53" t="s">
        <v>13</v>
      </c>
      <c r="B7" s="44"/>
      <c r="C7" s="6"/>
      <c r="D7" s="8"/>
      <c r="E7" s="6"/>
      <c r="F7" s="6"/>
    </row>
    <row r="8" spans="1:6" ht="15.3">
      <c r="A8" s="53" t="s">
        <v>14</v>
      </c>
      <c r="B8" s="44"/>
      <c r="C8" s="6"/>
      <c r="D8" s="8"/>
      <c r="E8" s="6"/>
      <c r="F8" s="6"/>
    </row>
    <row r="9" spans="1:6" ht="15.3">
      <c r="A9" s="53" t="s">
        <v>15</v>
      </c>
      <c r="B9" s="44"/>
      <c r="C9" s="6"/>
      <c r="D9" s="8"/>
      <c r="E9" s="6"/>
      <c r="F9" s="6"/>
    </row>
    <row r="10" spans="1:6" ht="15.3">
      <c r="A10" s="53" t="s">
        <v>32</v>
      </c>
      <c r="B10" s="44"/>
      <c r="C10" s="6"/>
      <c r="D10" s="8"/>
      <c r="E10" s="6"/>
      <c r="F10" s="6"/>
    </row>
    <row r="11" spans="1:6" ht="15.3">
      <c r="A11" s="53" t="s">
        <v>33</v>
      </c>
      <c r="B11" s="44"/>
      <c r="C11" s="6"/>
      <c r="D11" s="8"/>
      <c r="E11" s="6"/>
      <c r="F11" s="6"/>
    </row>
    <row r="12" spans="1:6" ht="15.3">
      <c r="A12" s="53" t="s">
        <v>34</v>
      </c>
      <c r="B12" s="44"/>
      <c r="C12" s="6"/>
      <c r="D12" s="8"/>
      <c r="E12" s="6"/>
      <c r="F12" s="6"/>
    </row>
    <row r="13" spans="1:6" ht="15.3">
      <c r="A13" s="53" t="s">
        <v>35</v>
      </c>
      <c r="B13" s="44"/>
      <c r="C13" s="6"/>
      <c r="D13" s="8"/>
      <c r="E13" s="6"/>
      <c r="F13" s="6"/>
    </row>
    <row r="14" spans="1:6" ht="15.3">
      <c r="A14" s="53" t="s">
        <v>36</v>
      </c>
      <c r="B14" s="44"/>
      <c r="C14" s="6"/>
      <c r="D14" s="8"/>
      <c r="E14" s="6"/>
      <c r="F14" s="6"/>
    </row>
    <row r="15" spans="1:6" ht="15.3">
      <c r="A15" s="53" t="s">
        <v>37</v>
      </c>
      <c r="B15" s="44"/>
      <c r="C15" s="6"/>
      <c r="D15" s="8"/>
      <c r="E15" s="6"/>
      <c r="F15" s="6"/>
    </row>
    <row r="16" spans="1:6" ht="15.3">
      <c r="A16" s="53" t="s">
        <v>38</v>
      </c>
      <c r="B16" s="44"/>
      <c r="C16" s="6"/>
      <c r="D16" s="8"/>
      <c r="E16" s="6"/>
      <c r="F16" s="6"/>
    </row>
    <row r="17" spans="1:7" ht="15.3">
      <c r="A17" s="53" t="s">
        <v>39</v>
      </c>
      <c r="B17" s="44"/>
      <c r="C17" s="6"/>
      <c r="D17" s="8"/>
      <c r="E17" s="6"/>
      <c r="F17" s="6"/>
    </row>
    <row r="18" spans="1:7" ht="15.3">
      <c r="A18" s="53" t="s">
        <v>40</v>
      </c>
      <c r="B18" s="44"/>
      <c r="C18" s="6"/>
      <c r="D18" s="8"/>
      <c r="E18" s="6"/>
      <c r="F18" s="6"/>
    </row>
    <row r="19" spans="1:7" ht="15.3">
      <c r="A19" s="53" t="s">
        <v>41</v>
      </c>
      <c r="B19" s="44"/>
      <c r="C19" s="6"/>
      <c r="D19" s="8"/>
      <c r="E19" s="6"/>
      <c r="F19" s="6"/>
    </row>
    <row r="20" spans="1:7" ht="15.3">
      <c r="A20" s="53" t="s">
        <v>42</v>
      </c>
      <c r="B20" s="44"/>
      <c r="C20" s="6"/>
      <c r="D20" s="8"/>
      <c r="E20" s="6"/>
      <c r="F20" s="6"/>
    </row>
    <row r="21" spans="1:7" ht="15.3">
      <c r="A21" s="53" t="s">
        <v>43</v>
      </c>
      <c r="B21" s="44"/>
      <c r="C21" s="6"/>
      <c r="D21" s="8"/>
      <c r="E21" s="6"/>
      <c r="F21" s="6"/>
    </row>
    <row r="22" spans="1:7" ht="15.3">
      <c r="A22" s="53" t="s">
        <v>44</v>
      </c>
      <c r="B22" s="44"/>
      <c r="C22" s="6"/>
      <c r="D22" s="8"/>
      <c r="E22" s="6"/>
      <c r="F22" s="6"/>
    </row>
    <row r="23" spans="1:7" ht="15.3">
      <c r="A23" s="53" t="s">
        <v>45</v>
      </c>
      <c r="B23" s="44"/>
      <c r="C23" s="6"/>
      <c r="D23" s="8"/>
      <c r="E23" s="6"/>
      <c r="F23" s="6"/>
    </row>
    <row r="24" spans="1:7" ht="15.3">
      <c r="A24" s="53" t="s">
        <v>46</v>
      </c>
      <c r="B24" s="44"/>
      <c r="C24" s="6"/>
      <c r="D24" s="8"/>
      <c r="E24" s="6"/>
      <c r="F24" s="6"/>
    </row>
    <row r="25" spans="1:7" ht="15.3">
      <c r="A25" s="53" t="s">
        <v>18</v>
      </c>
      <c r="B25" s="44"/>
      <c r="C25" s="6"/>
      <c r="D25" s="8"/>
      <c r="E25" s="6"/>
      <c r="F25" s="6"/>
    </row>
    <row r="26" spans="1:7" ht="15.3">
      <c r="A26" s="53" t="s">
        <v>47</v>
      </c>
      <c r="B26" s="44"/>
      <c r="C26" s="6"/>
      <c r="D26" s="8"/>
      <c r="E26" s="6"/>
      <c r="F26" s="6"/>
    </row>
    <row r="27" spans="1:7" ht="15.3">
      <c r="A27" s="61" t="s">
        <v>48</v>
      </c>
      <c r="B27" s="44"/>
      <c r="C27" s="6"/>
      <c r="D27" s="8"/>
      <c r="E27" s="6"/>
      <c r="F27" s="6"/>
    </row>
    <row r="28" spans="1:7" ht="15.3">
      <c r="A28" s="62"/>
      <c r="B28" s="44"/>
      <c r="C28" s="6"/>
      <c r="D28" s="8"/>
      <c r="E28" s="6"/>
      <c r="F28" s="6"/>
    </row>
    <row r="29" spans="1:7" ht="36.9">
      <c r="A29" s="53"/>
      <c r="B29" s="104" t="s">
        <v>59</v>
      </c>
      <c r="C29" s="6"/>
      <c r="D29" s="8"/>
      <c r="E29" s="6"/>
      <c r="F29" s="6"/>
    </row>
    <row r="30" spans="1:7" ht="15.3">
      <c r="A30" s="58"/>
      <c r="B30" s="44"/>
      <c r="C30" s="6"/>
      <c r="D30" s="8"/>
      <c r="E30" s="6"/>
      <c r="F30" s="6"/>
    </row>
    <row r="31" spans="1:7" ht="24.9" thickBot="1">
      <c r="A31" s="73" t="s">
        <v>78</v>
      </c>
      <c r="B31" s="10" t="s">
        <v>378</v>
      </c>
      <c r="C31" s="11"/>
      <c r="D31" s="45"/>
      <c r="E31" s="45"/>
      <c r="F31" s="46"/>
    </row>
    <row r="32" spans="1:7" ht="16.5" customHeight="1" thickBot="1">
      <c r="A32" s="262"/>
      <c r="B32" s="43"/>
      <c r="C32" s="66">
        <v>2400</v>
      </c>
      <c r="D32" s="65" t="s">
        <v>5</v>
      </c>
      <c r="E32" s="64"/>
      <c r="F32" s="20">
        <f>C32*E32</f>
        <v>0</v>
      </c>
      <c r="G32" s="276"/>
    </row>
    <row r="33" spans="1:7" ht="15.3">
      <c r="A33" s="266"/>
      <c r="B33" s="44"/>
      <c r="C33" s="6"/>
      <c r="D33" s="8"/>
      <c r="E33" s="6"/>
      <c r="F33" s="6"/>
    </row>
    <row r="34" spans="1:7" ht="24.9" thickBot="1">
      <c r="A34" s="73" t="s">
        <v>74</v>
      </c>
      <c r="B34" s="274" t="s">
        <v>116</v>
      </c>
      <c r="C34" s="49"/>
      <c r="D34" s="45"/>
      <c r="E34" s="45"/>
      <c r="F34" s="46"/>
    </row>
    <row r="35" spans="1:7" ht="16.5" customHeight="1" thickBot="1">
      <c r="A35" s="262"/>
      <c r="B35" s="43"/>
      <c r="C35" s="66">
        <v>2400</v>
      </c>
      <c r="D35" s="65" t="s">
        <v>5</v>
      </c>
      <c r="E35" s="64"/>
      <c r="F35" s="20">
        <f>C35*E35</f>
        <v>0</v>
      </c>
      <c r="G35" s="276"/>
    </row>
    <row r="36" spans="1:7" ht="15.3">
      <c r="A36" s="266"/>
      <c r="B36" s="44"/>
      <c r="C36" s="6"/>
      <c r="D36" s="8"/>
      <c r="E36" s="6"/>
      <c r="F36" s="6"/>
    </row>
    <row r="37" spans="1:7" ht="15.6" thickBot="1">
      <c r="A37" s="58"/>
      <c r="B37" s="44"/>
      <c r="C37" s="6"/>
      <c r="D37" s="8"/>
      <c r="E37" s="6"/>
      <c r="F37" s="6"/>
    </row>
    <row r="38" spans="1:7" ht="15.3" thickBot="1">
      <c r="A38" s="59"/>
      <c r="B38" s="9" t="s">
        <v>163</v>
      </c>
      <c r="C38" s="362" t="s">
        <v>3</v>
      </c>
      <c r="D38" s="363"/>
      <c r="E38" s="47"/>
      <c r="F38" s="48">
        <f>SUM(F28:F37)</f>
        <v>0</v>
      </c>
    </row>
  </sheetData>
  <sheetProtection algorithmName="SHA-512" hashValue="zBDwYvQd5OEkhdZzS3U5kymuVh42xdz/0CZQiJXlkhlfkQOsfdcEsVd5iDzTwqA43UU2t0kWaWK6y4Mj4DPx0A==" saltValue="Y70BS0kh5uUHEiE4s0T5fQ==" spinCount="100000" sheet="1" objects="1" scenarios="1"/>
  <protectedRanges>
    <protectedRange sqref="E1:E1048576" name="Obseg1"/>
  </protectedRanges>
  <mergeCells count="1">
    <mergeCell ref="C38:D38"/>
  </mergeCells>
  <conditionalFormatting sqref="E32:F32 E1:F5 F4:F34 F36:F38">
    <cfRule type="cellIs" dxfId="410" priority="18" stopIfTrue="1" operator="equal">
      <formula>0</formula>
    </cfRule>
  </conditionalFormatting>
  <conditionalFormatting sqref="F36">
    <cfRule type="cellIs" dxfId="409" priority="11" stopIfTrue="1" operator="equal">
      <formula>0</formula>
    </cfRule>
  </conditionalFormatting>
  <conditionalFormatting sqref="F35">
    <cfRule type="cellIs" dxfId="408"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90"/>
  <sheetViews>
    <sheetView view="pageBreakPreview" topLeftCell="A25" zoomScaleNormal="100" zoomScaleSheetLayoutView="100" workbookViewId="0">
      <selection activeCell="E30" sqref="E30"/>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31" customWidth="1"/>
    <col min="8" max="8" width="9.1640625" style="5"/>
    <col min="9" max="9" width="10" style="5" customWidth="1"/>
    <col min="10" max="16384" width="9.1640625" style="5"/>
  </cols>
  <sheetData>
    <row r="2" spans="1:8">
      <c r="A2" s="102" t="s">
        <v>60</v>
      </c>
      <c r="B2" s="69" t="s">
        <v>50</v>
      </c>
      <c r="C2" s="3" t="s">
        <v>4</v>
      </c>
      <c r="D2" s="3" t="s">
        <v>0</v>
      </c>
      <c r="E2" s="3" t="s">
        <v>1</v>
      </c>
      <c r="F2" s="21" t="s">
        <v>2</v>
      </c>
    </row>
    <row r="3" spans="1:8" ht="15.3">
      <c r="B3" s="44"/>
    </row>
    <row r="4" spans="1:8">
      <c r="A4" s="71" t="s">
        <v>165</v>
      </c>
      <c r="B4" s="9" t="s">
        <v>58</v>
      </c>
      <c r="C4" s="72"/>
      <c r="D4" s="72"/>
      <c r="E4" s="72"/>
      <c r="F4" s="72"/>
    </row>
    <row r="5" spans="1:8" s="116" customFormat="1" ht="15.3">
      <c r="A5" s="70"/>
      <c r="B5" s="44"/>
      <c r="C5" s="6"/>
      <c r="D5" s="8"/>
      <c r="E5" s="6"/>
      <c r="F5" s="6"/>
      <c r="G5" s="131"/>
    </row>
    <row r="6" spans="1:8" s="129" customFormat="1" ht="43.5" customHeight="1">
      <c r="A6" s="364" t="s">
        <v>103</v>
      </c>
      <c r="B6" s="364"/>
      <c r="C6" s="364"/>
      <c r="D6" s="364"/>
      <c r="E6" s="364"/>
      <c r="F6" s="364"/>
      <c r="G6" s="132"/>
      <c r="H6" s="128"/>
    </row>
    <row r="7" spans="1:8" s="129" customFormat="1" ht="43.5" customHeight="1">
      <c r="A7" s="365"/>
      <c r="B7" s="365"/>
      <c r="C7" s="365"/>
      <c r="D7" s="365"/>
      <c r="E7" s="365"/>
      <c r="F7" s="365"/>
      <c r="G7" s="132"/>
      <c r="H7" s="128"/>
    </row>
    <row r="8" spans="1:8" s="129" customFormat="1" ht="43.5" customHeight="1">
      <c r="A8" s="365"/>
      <c r="B8" s="365"/>
      <c r="C8" s="365"/>
      <c r="D8" s="365"/>
      <c r="E8" s="365"/>
      <c r="F8" s="365"/>
      <c r="G8" s="133"/>
    </row>
    <row r="9" spans="1:8" s="129" customFormat="1" ht="43.5" customHeight="1">
      <c r="A9" s="365"/>
      <c r="B9" s="365"/>
      <c r="C9" s="365"/>
      <c r="D9" s="365"/>
      <c r="E9" s="365"/>
      <c r="F9" s="365"/>
      <c r="G9" s="133"/>
    </row>
    <row r="10" spans="1:8" s="129" customFormat="1" ht="43.5" customHeight="1">
      <c r="A10" s="365"/>
      <c r="B10" s="365"/>
      <c r="C10" s="365"/>
      <c r="D10" s="365"/>
      <c r="E10" s="365"/>
      <c r="F10" s="365"/>
      <c r="G10" s="133"/>
    </row>
    <row r="11" spans="1:8" s="129" customFormat="1" ht="43.5" customHeight="1">
      <c r="A11" s="365"/>
      <c r="B11" s="365"/>
      <c r="C11" s="365"/>
      <c r="D11" s="365"/>
      <c r="E11" s="365"/>
      <c r="F11" s="365"/>
      <c r="G11" s="133"/>
    </row>
    <row r="12" spans="1:8" s="129" customFormat="1" ht="43.5" customHeight="1">
      <c r="A12" s="365"/>
      <c r="B12" s="365"/>
      <c r="C12" s="365"/>
      <c r="D12" s="365"/>
      <c r="E12" s="365"/>
      <c r="F12" s="365"/>
      <c r="G12" s="133"/>
    </row>
    <row r="13" spans="1:8" s="129" customFormat="1" ht="43.5" customHeight="1">
      <c r="A13" s="365"/>
      <c r="B13" s="365"/>
      <c r="C13" s="365"/>
      <c r="D13" s="365"/>
      <c r="E13" s="365"/>
      <c r="F13" s="365"/>
      <c r="G13" s="133"/>
    </row>
    <row r="14" spans="1:8" s="129" customFormat="1" ht="43.5" customHeight="1">
      <c r="A14" s="365"/>
      <c r="B14" s="365"/>
      <c r="C14" s="365"/>
      <c r="D14" s="365"/>
      <c r="E14" s="365"/>
      <c r="F14" s="365"/>
      <c r="G14" s="133"/>
    </row>
    <row r="15" spans="1:8" s="129" customFormat="1" ht="43.5" customHeight="1">
      <c r="A15" s="365"/>
      <c r="B15" s="365"/>
      <c r="C15" s="365"/>
      <c r="D15" s="365"/>
      <c r="E15" s="365"/>
      <c r="F15" s="365"/>
      <c r="G15" s="133"/>
    </row>
    <row r="16" spans="1:8" s="129" customFormat="1" ht="49.5" customHeight="1">
      <c r="A16" s="365"/>
      <c r="B16" s="365"/>
      <c r="C16" s="365"/>
      <c r="D16" s="365"/>
      <c r="E16" s="365"/>
      <c r="F16" s="365"/>
      <c r="G16" s="133"/>
    </row>
    <row r="17" spans="1:7" s="130" customFormat="1" ht="51" customHeight="1">
      <c r="A17" s="364" t="s">
        <v>104</v>
      </c>
      <c r="B17" s="364"/>
      <c r="C17" s="364"/>
      <c r="D17" s="364"/>
      <c r="E17" s="364"/>
      <c r="F17" s="364"/>
      <c r="G17" s="133"/>
    </row>
    <row r="18" spans="1:7" s="130" customFormat="1" ht="51" customHeight="1">
      <c r="A18" s="365"/>
      <c r="B18" s="365"/>
      <c r="C18" s="365"/>
      <c r="D18" s="365"/>
      <c r="E18" s="365"/>
      <c r="F18" s="365"/>
      <c r="G18" s="133"/>
    </row>
    <row r="19" spans="1:7" s="130" customFormat="1" ht="51" customHeight="1">
      <c r="A19" s="365"/>
      <c r="B19" s="365"/>
      <c r="C19" s="365"/>
      <c r="D19" s="365"/>
      <c r="E19" s="365"/>
      <c r="F19" s="365"/>
      <c r="G19" s="133"/>
    </row>
    <row r="20" spans="1:7" s="130" customFormat="1" ht="51" customHeight="1">
      <c r="A20" s="365"/>
      <c r="B20" s="365"/>
      <c r="C20" s="365"/>
      <c r="D20" s="365"/>
      <c r="E20" s="365"/>
      <c r="F20" s="365"/>
      <c r="G20" s="133"/>
    </row>
    <row r="21" spans="1:7" s="130" customFormat="1" ht="51" customHeight="1">
      <c r="A21" s="365"/>
      <c r="B21" s="365"/>
      <c r="C21" s="365"/>
      <c r="D21" s="365"/>
      <c r="E21" s="365"/>
      <c r="F21" s="365"/>
      <c r="G21" s="133"/>
    </row>
    <row r="22" spans="1:7" s="130" customFormat="1" ht="57" customHeight="1">
      <c r="A22" s="365"/>
      <c r="B22" s="365"/>
      <c r="C22" s="365"/>
      <c r="D22" s="365"/>
      <c r="E22" s="365"/>
      <c r="F22" s="365"/>
      <c r="G22" s="133"/>
    </row>
    <row r="23" spans="1:7" s="116" customFormat="1" ht="15.3">
      <c r="A23" s="70"/>
      <c r="B23" s="44"/>
      <c r="C23" s="6"/>
      <c r="D23" s="8"/>
      <c r="E23" s="6"/>
      <c r="F23" s="6"/>
      <c r="G23" s="131"/>
    </row>
    <row r="24" spans="1:7" s="116" customFormat="1">
      <c r="A24" s="78"/>
      <c r="B24" s="120"/>
      <c r="C24" s="79"/>
      <c r="D24" s="79"/>
      <c r="E24" s="79"/>
      <c r="F24" s="79"/>
      <c r="G24" s="131"/>
    </row>
    <row r="25" spans="1:7" s="116" customFormat="1" ht="184.8" thickBot="1">
      <c r="A25" s="73" t="s">
        <v>78</v>
      </c>
      <c r="B25" s="10" t="s">
        <v>382</v>
      </c>
      <c r="C25" s="210"/>
      <c r="D25" s="74"/>
      <c r="E25" s="74"/>
      <c r="F25" s="75"/>
      <c r="G25" s="131"/>
    </row>
    <row r="26" spans="1:7" s="116" customFormat="1" ht="19.5" customHeight="1" thickBot="1">
      <c r="A26" s="76"/>
      <c r="B26" s="80" t="s">
        <v>72</v>
      </c>
      <c r="C26" s="77">
        <v>55</v>
      </c>
      <c r="D26" s="18" t="s">
        <v>5</v>
      </c>
      <c r="E26" s="19"/>
      <c r="F26" s="20">
        <f>C26*E26</f>
        <v>0</v>
      </c>
      <c r="G26" s="276"/>
    </row>
    <row r="27" spans="1:7" s="116" customFormat="1" ht="19.5" customHeight="1" thickBot="1">
      <c r="A27" s="76"/>
      <c r="B27" s="80" t="s">
        <v>73</v>
      </c>
      <c r="C27" s="77">
        <v>477</v>
      </c>
      <c r="D27" s="18" t="s">
        <v>5</v>
      </c>
      <c r="E27" s="19"/>
      <c r="F27" s="20">
        <f>C27*E27</f>
        <v>0</v>
      </c>
      <c r="G27" s="276"/>
    </row>
    <row r="28" spans="1:7" s="116" customFormat="1">
      <c r="A28" s="78"/>
      <c r="B28" s="119"/>
      <c r="C28" s="79"/>
      <c r="D28" s="79"/>
      <c r="E28" s="79"/>
      <c r="F28" s="79"/>
      <c r="G28" s="131"/>
    </row>
    <row r="29" spans="1:7" s="116" customFormat="1" ht="111" thickBot="1">
      <c r="A29" s="73" t="s">
        <v>74</v>
      </c>
      <c r="B29" s="10" t="s">
        <v>381</v>
      </c>
      <c r="C29" s="11"/>
      <c r="D29" s="74"/>
      <c r="E29" s="74"/>
      <c r="F29" s="75"/>
      <c r="G29" s="131"/>
    </row>
    <row r="30" spans="1:7" s="116" customFormat="1" ht="17.25" customHeight="1" thickBot="1">
      <c r="A30" s="76"/>
      <c r="B30" s="80" t="s">
        <v>234</v>
      </c>
      <c r="C30" s="77">
        <v>39</v>
      </c>
      <c r="D30" s="18" t="s">
        <v>5</v>
      </c>
      <c r="E30" s="19"/>
      <c r="F30" s="20">
        <f>C30*E30</f>
        <v>0</v>
      </c>
      <c r="G30" s="276"/>
    </row>
    <row r="31" spans="1:7" s="116" customFormat="1" ht="17.25" customHeight="1" thickBot="1">
      <c r="A31" s="76"/>
      <c r="B31" s="80" t="s">
        <v>235</v>
      </c>
      <c r="C31" s="77">
        <v>43</v>
      </c>
      <c r="D31" s="18" t="s">
        <v>5</v>
      </c>
      <c r="E31" s="19"/>
      <c r="F31" s="20">
        <f>C31*E31</f>
        <v>0</v>
      </c>
      <c r="G31" s="276"/>
    </row>
    <row r="32" spans="1:7" s="116" customFormat="1" ht="17.25" customHeight="1" thickBot="1">
      <c r="A32" s="76"/>
      <c r="B32" s="80" t="s">
        <v>237</v>
      </c>
      <c r="C32" s="77">
        <v>185</v>
      </c>
      <c r="D32" s="18" t="s">
        <v>5</v>
      </c>
      <c r="E32" s="19"/>
      <c r="F32" s="20">
        <f>C32*E32</f>
        <v>0</v>
      </c>
      <c r="G32" s="276"/>
    </row>
    <row r="33" spans="1:7" s="116" customFormat="1" ht="17.25" customHeight="1" thickBot="1">
      <c r="A33" s="76"/>
      <c r="B33" s="80" t="s">
        <v>236</v>
      </c>
      <c r="C33" s="77">
        <v>260</v>
      </c>
      <c r="D33" s="18" t="s">
        <v>5</v>
      </c>
      <c r="E33" s="19"/>
      <c r="F33" s="20">
        <f>C33*E33</f>
        <v>0</v>
      </c>
      <c r="G33" s="276"/>
    </row>
    <row r="34" spans="1:7" s="116" customFormat="1">
      <c r="A34" s="78"/>
      <c r="B34" s="119"/>
      <c r="C34" s="79"/>
      <c r="D34" s="79"/>
      <c r="E34" s="79"/>
      <c r="F34" s="79"/>
      <c r="G34" s="131"/>
    </row>
    <row r="35" spans="1:7" s="116" customFormat="1" ht="234" thickBot="1">
      <c r="A35" s="73" t="s">
        <v>75</v>
      </c>
      <c r="B35" s="10" t="s">
        <v>380</v>
      </c>
      <c r="C35" s="11"/>
      <c r="D35" s="74"/>
      <c r="E35" s="111"/>
      <c r="F35" s="75"/>
      <c r="G35" s="134"/>
    </row>
    <row r="36" spans="1:7" ht="18.75" customHeight="1" thickBot="1">
      <c r="A36" s="76"/>
      <c r="B36" s="80" t="s">
        <v>108</v>
      </c>
      <c r="C36" s="77">
        <v>2671</v>
      </c>
      <c r="D36" s="18" t="s">
        <v>5</v>
      </c>
      <c r="E36" s="19"/>
      <c r="F36" s="20">
        <f t="shared" ref="F36:F41" si="0">C36*E36</f>
        <v>0</v>
      </c>
      <c r="G36" s="276"/>
    </row>
    <row r="37" spans="1:7" ht="18.75" customHeight="1" thickBot="1">
      <c r="A37" s="76"/>
      <c r="B37" s="80" t="s">
        <v>214</v>
      </c>
      <c r="C37" s="77">
        <v>2406</v>
      </c>
      <c r="D37" s="18" t="s">
        <v>5</v>
      </c>
      <c r="E37" s="19"/>
      <c r="F37" s="20">
        <f t="shared" si="0"/>
        <v>0</v>
      </c>
      <c r="G37" s="276"/>
    </row>
    <row r="38" spans="1:7" ht="18.75" customHeight="1" thickBot="1">
      <c r="A38" s="76"/>
      <c r="B38" s="80" t="s">
        <v>238</v>
      </c>
      <c r="C38" s="77">
        <v>265</v>
      </c>
      <c r="D38" s="18" t="s">
        <v>5</v>
      </c>
      <c r="E38" s="19"/>
      <c r="F38" s="20">
        <f t="shared" ref="F38:F39" si="1">C38*E38</f>
        <v>0</v>
      </c>
      <c r="G38" s="276"/>
    </row>
    <row r="39" spans="1:7" s="116" customFormat="1" ht="18.75" customHeight="1" thickBot="1">
      <c r="A39" s="76"/>
      <c r="B39" s="80" t="s">
        <v>239</v>
      </c>
      <c r="C39" s="77">
        <v>80</v>
      </c>
      <c r="D39" s="18" t="s">
        <v>5</v>
      </c>
      <c r="E39" s="19"/>
      <c r="F39" s="20">
        <f t="shared" si="1"/>
        <v>0</v>
      </c>
      <c r="G39" s="276"/>
    </row>
    <row r="40" spans="1:7" s="116" customFormat="1" ht="18.75" customHeight="1" thickBot="1">
      <c r="A40" s="76"/>
      <c r="B40" s="80" t="s">
        <v>240</v>
      </c>
      <c r="C40" s="77">
        <v>204</v>
      </c>
      <c r="D40" s="18" t="s">
        <v>5</v>
      </c>
      <c r="E40" s="19"/>
      <c r="F40" s="20">
        <f t="shared" si="0"/>
        <v>0</v>
      </c>
      <c r="G40" s="276"/>
    </row>
    <row r="41" spans="1:7" ht="18.75" customHeight="1" thickBot="1">
      <c r="A41" s="76"/>
      <c r="B41" s="80" t="s">
        <v>241</v>
      </c>
      <c r="C41" s="77">
        <v>2955</v>
      </c>
      <c r="D41" s="18" t="s">
        <v>5</v>
      </c>
      <c r="E41" s="19"/>
      <c r="F41" s="20">
        <f t="shared" si="0"/>
        <v>0</v>
      </c>
      <c r="G41" s="276"/>
    </row>
    <row r="42" spans="1:7" s="116" customFormat="1">
      <c r="A42" s="78"/>
      <c r="B42" s="119"/>
      <c r="C42" s="79"/>
      <c r="D42" s="79"/>
      <c r="E42" s="79"/>
      <c r="F42" s="79"/>
      <c r="G42" s="245"/>
    </row>
    <row r="43" spans="1:7" ht="147.9" thickBot="1">
      <c r="A43" s="73" t="s">
        <v>76</v>
      </c>
      <c r="B43" s="10" t="s">
        <v>243</v>
      </c>
      <c r="C43" s="11"/>
      <c r="D43" s="74"/>
      <c r="E43" s="111"/>
      <c r="F43" s="75"/>
    </row>
    <row r="44" spans="1:7" ht="18.75" customHeight="1" thickBot="1">
      <c r="A44" s="76"/>
      <c r="B44" s="80" t="s">
        <v>242</v>
      </c>
      <c r="C44" s="77">
        <v>1530</v>
      </c>
      <c r="D44" s="18" t="s">
        <v>5</v>
      </c>
      <c r="E44" s="19"/>
      <c r="F44" s="20">
        <f>C44*E44</f>
        <v>0</v>
      </c>
      <c r="G44" s="276"/>
    </row>
    <row r="45" spans="1:7" ht="24.9" thickBot="1">
      <c r="A45" s="76"/>
      <c r="B45" s="123" t="s">
        <v>244</v>
      </c>
      <c r="C45" s="77">
        <v>483</v>
      </c>
      <c r="D45" s="18" t="s">
        <v>5</v>
      </c>
      <c r="E45" s="19"/>
      <c r="F45" s="20">
        <f>C45*E45</f>
        <v>0</v>
      </c>
      <c r="G45" s="276"/>
    </row>
    <row r="46" spans="1:7" ht="18.75" customHeight="1" thickBot="1">
      <c r="A46" s="76"/>
      <c r="B46" s="80" t="s">
        <v>201</v>
      </c>
      <c r="C46" s="77">
        <v>2013</v>
      </c>
      <c r="D46" s="18" t="s">
        <v>5</v>
      </c>
      <c r="E46" s="19"/>
      <c r="F46" s="20">
        <f>C46*E46</f>
        <v>0</v>
      </c>
      <c r="G46" s="276"/>
    </row>
    <row r="47" spans="1:7">
      <c r="A47" s="78"/>
      <c r="B47" s="119"/>
      <c r="C47" s="79"/>
      <c r="D47" s="79"/>
      <c r="E47" s="79"/>
      <c r="F47" s="79"/>
      <c r="G47" s="245"/>
    </row>
    <row r="48" spans="1:7" ht="197.1" thickBot="1">
      <c r="A48" s="73" t="s">
        <v>79</v>
      </c>
      <c r="B48" s="10" t="s">
        <v>379</v>
      </c>
      <c r="C48" s="11"/>
      <c r="D48" s="74"/>
      <c r="E48" s="111"/>
      <c r="F48" s="75"/>
    </row>
    <row r="49" spans="1:7" ht="18.75" customHeight="1" thickBot="1">
      <c r="A49" s="76"/>
      <c r="B49" s="121" t="s">
        <v>246</v>
      </c>
      <c r="C49" s="66">
        <v>472</v>
      </c>
      <c r="D49" s="65" t="s">
        <v>6</v>
      </c>
      <c r="E49" s="19"/>
      <c r="F49" s="20">
        <f>C49*E49</f>
        <v>0</v>
      </c>
      <c r="G49" s="276"/>
    </row>
    <row r="50" spans="1:7" ht="18.75" customHeight="1" thickBot="1">
      <c r="A50" s="76"/>
      <c r="B50" s="121" t="s">
        <v>245</v>
      </c>
      <c r="C50" s="66">
        <v>136</v>
      </c>
      <c r="D50" s="65" t="s">
        <v>6</v>
      </c>
      <c r="E50" s="19"/>
      <c r="F50" s="20">
        <f>C50*E50</f>
        <v>0</v>
      </c>
      <c r="G50" s="276"/>
    </row>
    <row r="51" spans="1:7" ht="18.75" customHeight="1" thickBot="1">
      <c r="A51" s="76"/>
      <c r="B51" s="121" t="s">
        <v>247</v>
      </c>
      <c r="C51" s="66">
        <v>77</v>
      </c>
      <c r="D51" s="65" t="s">
        <v>6</v>
      </c>
      <c r="E51" s="19"/>
      <c r="F51" s="20">
        <f>C51*E51</f>
        <v>0</v>
      </c>
      <c r="G51" s="276"/>
    </row>
    <row r="52" spans="1:7">
      <c r="A52" s="78"/>
      <c r="B52" s="119"/>
      <c r="C52" s="79"/>
      <c r="D52" s="79"/>
      <c r="E52" s="79"/>
      <c r="F52" s="79"/>
      <c r="G52" s="246"/>
    </row>
    <row r="53" spans="1:7" s="116" customFormat="1" ht="135.6" thickBot="1">
      <c r="A53" s="73" t="s">
        <v>77</v>
      </c>
      <c r="B53" s="10" t="s">
        <v>250</v>
      </c>
      <c r="C53" s="11"/>
      <c r="D53" s="74"/>
      <c r="E53" s="74"/>
      <c r="F53" s="75"/>
      <c r="G53" s="131"/>
    </row>
    <row r="54" spans="1:7" s="116" customFormat="1" ht="18.75" customHeight="1" thickBot="1">
      <c r="A54" s="76"/>
      <c r="B54" s="121" t="s">
        <v>249</v>
      </c>
      <c r="C54" s="66">
        <v>5</v>
      </c>
      <c r="D54" s="65" t="s">
        <v>57</v>
      </c>
      <c r="E54" s="19"/>
      <c r="F54" s="20">
        <f>C54*E54</f>
        <v>0</v>
      </c>
      <c r="G54" s="276"/>
    </row>
    <row r="55" spans="1:7" s="116" customFormat="1" ht="18.75" customHeight="1" thickBot="1">
      <c r="A55" s="76"/>
      <c r="B55" s="121" t="s">
        <v>248</v>
      </c>
      <c r="C55" s="66">
        <v>25</v>
      </c>
      <c r="D55" s="65" t="s">
        <v>5</v>
      </c>
      <c r="E55" s="19"/>
      <c r="F55" s="20">
        <f>C55*E55</f>
        <v>0</v>
      </c>
      <c r="G55" s="276"/>
    </row>
    <row r="56" spans="1:7" s="116" customFormat="1">
      <c r="A56" s="78"/>
      <c r="B56" s="119"/>
      <c r="C56" s="79"/>
      <c r="D56" s="79"/>
      <c r="E56" s="79"/>
      <c r="F56" s="79"/>
      <c r="G56" s="245"/>
    </row>
    <row r="57" spans="1:7" ht="212.25" customHeight="1">
      <c r="A57" s="247" t="s">
        <v>80</v>
      </c>
      <c r="B57" s="366" t="s">
        <v>251</v>
      </c>
      <c r="C57" s="248"/>
      <c r="D57" s="249"/>
      <c r="E57" s="250"/>
      <c r="F57" s="251"/>
      <c r="G57" s="135"/>
    </row>
    <row r="58" spans="1:7" ht="212.25" customHeight="1" thickBot="1">
      <c r="A58" s="252"/>
      <c r="B58" s="367"/>
      <c r="C58" s="253"/>
      <c r="D58" s="242"/>
      <c r="E58" s="250"/>
      <c r="F58" s="254"/>
      <c r="G58" s="243"/>
    </row>
    <row r="59" spans="1:7" ht="18.75" customHeight="1" thickBot="1">
      <c r="A59" s="255"/>
      <c r="B59" s="151" t="s">
        <v>218</v>
      </c>
      <c r="C59" s="256">
        <v>450</v>
      </c>
      <c r="D59" s="257" t="s">
        <v>5</v>
      </c>
      <c r="E59" s="258"/>
      <c r="F59" s="145">
        <f>C59*E59</f>
        <v>0</v>
      </c>
      <c r="G59" s="276"/>
    </row>
    <row r="60" spans="1:7" ht="18.75" customHeight="1" thickBot="1">
      <c r="A60" s="259"/>
      <c r="B60" s="260" t="s">
        <v>219</v>
      </c>
      <c r="C60" s="256">
        <v>115</v>
      </c>
      <c r="D60" s="257" t="s">
        <v>5</v>
      </c>
      <c r="E60" s="258"/>
      <c r="F60" s="145">
        <f>C60*E60</f>
        <v>0</v>
      </c>
      <c r="G60" s="276"/>
    </row>
    <row r="61" spans="1:7" ht="14.1">
      <c r="A61" s="78"/>
      <c r="B61" s="119"/>
      <c r="C61" s="79"/>
      <c r="D61" s="79"/>
      <c r="E61" s="79"/>
      <c r="F61" s="79"/>
      <c r="G61" s="244"/>
    </row>
    <row r="62" spans="1:7" s="116" customFormat="1" ht="74.099999999999994" thickBot="1">
      <c r="A62" s="73" t="s">
        <v>81</v>
      </c>
      <c r="B62" s="10" t="s">
        <v>195</v>
      </c>
      <c r="C62" s="11"/>
      <c r="D62" s="74"/>
      <c r="E62" s="74"/>
      <c r="F62" s="75"/>
      <c r="G62" s="131"/>
    </row>
    <row r="63" spans="1:7" s="116" customFormat="1" ht="16.5" customHeight="1" thickBot="1">
      <c r="A63" s="76"/>
      <c r="B63" s="80" t="s">
        <v>51</v>
      </c>
      <c r="C63" s="77">
        <v>60</v>
      </c>
      <c r="D63" s="18" t="s">
        <v>52</v>
      </c>
      <c r="E63" s="19"/>
      <c r="F63" s="20">
        <f>C63*E63</f>
        <v>0</v>
      </c>
      <c r="G63" s="276"/>
    </row>
    <row r="64" spans="1:7" s="116" customFormat="1" ht="16.5" customHeight="1" thickBot="1">
      <c r="A64" s="76"/>
      <c r="B64" s="80" t="s">
        <v>53</v>
      </c>
      <c r="C64" s="77">
        <v>60</v>
      </c>
      <c r="D64" s="18" t="s">
        <v>52</v>
      </c>
      <c r="E64" s="19"/>
      <c r="F64" s="20">
        <f>C64*E64</f>
        <v>0</v>
      </c>
      <c r="G64" s="276"/>
    </row>
    <row r="65" spans="1:7" s="116" customFormat="1" ht="16.5" customHeight="1" thickBot="1">
      <c r="A65" s="76"/>
      <c r="B65" s="80" t="s">
        <v>54</v>
      </c>
      <c r="C65" s="77">
        <v>60</v>
      </c>
      <c r="D65" s="18" t="s">
        <v>52</v>
      </c>
      <c r="E65" s="19"/>
      <c r="F65" s="20">
        <f>C65*E65</f>
        <v>0</v>
      </c>
      <c r="G65" s="276"/>
    </row>
    <row r="66" spans="1:7" s="116" customFormat="1">
      <c r="A66" s="78"/>
      <c r="B66" s="119"/>
      <c r="C66" s="79"/>
      <c r="D66" s="79"/>
      <c r="E66" s="79"/>
      <c r="F66" s="79"/>
      <c r="G66" s="131"/>
    </row>
    <row r="67" spans="1:7" s="116" customFormat="1" ht="15.3" thickBot="1">
      <c r="A67" s="78"/>
      <c r="B67" s="78"/>
      <c r="C67" s="78"/>
      <c r="D67" s="78"/>
      <c r="E67" s="78"/>
      <c r="F67" s="78"/>
      <c r="G67" s="131"/>
    </row>
    <row r="68" spans="1:7" ht="15.3" thickBot="1">
      <c r="A68" s="81"/>
      <c r="B68" s="9" t="s">
        <v>58</v>
      </c>
      <c r="C68" s="117"/>
      <c r="D68" s="118" t="s">
        <v>3</v>
      </c>
      <c r="E68" s="82"/>
      <c r="F68" s="83">
        <f>SUM(F23:F67)</f>
        <v>0</v>
      </c>
    </row>
    <row r="69" spans="1:7" ht="15.3">
      <c r="A69" s="266"/>
      <c r="B69" s="44"/>
    </row>
    <row r="70" spans="1:7">
      <c r="A70" s="266"/>
      <c r="B70" s="122"/>
    </row>
    <row r="71" spans="1:7">
      <c r="A71" s="266"/>
      <c r="B71" s="122"/>
    </row>
    <row r="72" spans="1:7" ht="15.3" thickBot="1">
      <c r="A72" s="264"/>
      <c r="B72" s="103" t="s">
        <v>90</v>
      </c>
      <c r="C72" s="2"/>
      <c r="D72" s="2"/>
      <c r="E72" s="2"/>
      <c r="F72" s="2"/>
    </row>
    <row r="73" spans="1:7" ht="15.3" thickTop="1">
      <c r="A73" s="266"/>
      <c r="B73" s="122"/>
    </row>
    <row r="74" spans="1:7">
      <c r="A74" s="266"/>
      <c r="B74" s="122"/>
    </row>
    <row r="75" spans="1:7" s="116" customFormat="1" ht="86.4" thickBot="1">
      <c r="A75" s="73" t="s">
        <v>82</v>
      </c>
      <c r="B75" s="10" t="s">
        <v>252</v>
      </c>
      <c r="C75" s="11"/>
      <c r="D75" s="74"/>
      <c r="E75" s="74"/>
      <c r="F75" s="75"/>
      <c r="G75" s="131"/>
    </row>
    <row r="76" spans="1:7" s="116" customFormat="1" ht="18.75" customHeight="1" thickBot="1">
      <c r="A76" s="76"/>
      <c r="B76" s="121"/>
      <c r="C76" s="66">
        <v>65</v>
      </c>
      <c r="D76" s="65" t="s">
        <v>5</v>
      </c>
      <c r="E76" s="19"/>
      <c r="F76" s="20">
        <f>C76*E76</f>
        <v>0</v>
      </c>
      <c r="G76" s="276"/>
    </row>
    <row r="77" spans="1:7" s="116" customFormat="1">
      <c r="A77" s="78"/>
      <c r="B77" s="119"/>
      <c r="C77" s="79"/>
      <c r="D77" s="79"/>
      <c r="E77" s="79"/>
      <c r="F77" s="79"/>
      <c r="G77" s="131"/>
    </row>
    <row r="78" spans="1:7" ht="86.4" thickBot="1">
      <c r="A78" s="73" t="s">
        <v>83</v>
      </c>
      <c r="B78" s="10" t="s">
        <v>253</v>
      </c>
      <c r="C78" s="11"/>
      <c r="D78" s="74"/>
      <c r="E78" s="111"/>
      <c r="F78" s="75"/>
    </row>
    <row r="79" spans="1:7" ht="18.75" customHeight="1" thickBot="1">
      <c r="A79" s="76"/>
      <c r="B79" s="4"/>
      <c r="C79" s="77">
        <v>4</v>
      </c>
      <c r="D79" s="18" t="s">
        <v>9</v>
      </c>
      <c r="E79" s="19"/>
      <c r="F79" s="20">
        <f>C79*E79</f>
        <v>0</v>
      </c>
      <c r="G79" s="276"/>
    </row>
    <row r="80" spans="1:7">
      <c r="A80" s="78"/>
      <c r="B80" s="119"/>
      <c r="C80" s="79"/>
      <c r="D80" s="79"/>
      <c r="E80" s="79"/>
      <c r="F80" s="79"/>
    </row>
    <row r="81" spans="1:7" s="116" customFormat="1" ht="172.5" thickBot="1">
      <c r="A81" s="73" t="s">
        <v>84</v>
      </c>
      <c r="B81" s="10" t="s">
        <v>534</v>
      </c>
      <c r="C81" s="11"/>
      <c r="D81" s="74"/>
      <c r="E81" s="74"/>
      <c r="F81" s="75"/>
      <c r="G81" s="131"/>
    </row>
    <row r="82" spans="1:7" s="116" customFormat="1" ht="18.75" customHeight="1" thickBot="1">
      <c r="A82" s="76"/>
      <c r="B82" s="121" t="s">
        <v>120</v>
      </c>
      <c r="C82" s="66">
        <v>6</v>
      </c>
      <c r="D82" s="65" t="s">
        <v>57</v>
      </c>
      <c r="E82" s="19"/>
      <c r="F82" s="20">
        <f>C82*E82</f>
        <v>0</v>
      </c>
      <c r="G82" s="276"/>
    </row>
    <row r="83" spans="1:7" s="116" customFormat="1" ht="18.75" customHeight="1" thickBot="1">
      <c r="A83" s="76"/>
      <c r="B83" s="121" t="s">
        <v>535</v>
      </c>
      <c r="C83" s="66">
        <v>536</v>
      </c>
      <c r="D83" s="65" t="s">
        <v>115</v>
      </c>
      <c r="E83" s="19"/>
      <c r="F83" s="20">
        <f>C83*E83</f>
        <v>0</v>
      </c>
      <c r="G83" s="276"/>
    </row>
    <row r="84" spans="1:7" s="116" customFormat="1" ht="18.75" customHeight="1" thickBot="1">
      <c r="A84" s="76"/>
      <c r="B84" s="121" t="s">
        <v>121</v>
      </c>
      <c r="C84" s="66">
        <v>39</v>
      </c>
      <c r="D84" s="65" t="s">
        <v>5</v>
      </c>
      <c r="E84" s="19"/>
      <c r="F84" s="20">
        <f>C84*E84</f>
        <v>0</v>
      </c>
      <c r="G84" s="276"/>
    </row>
    <row r="85" spans="1:7" s="116" customFormat="1">
      <c r="A85" s="78"/>
      <c r="B85" s="119"/>
      <c r="C85" s="79"/>
      <c r="D85" s="79"/>
      <c r="E85" s="79"/>
      <c r="F85" s="79"/>
      <c r="G85" s="245"/>
    </row>
    <row r="86" spans="1:7" ht="37.200000000000003" thickBot="1">
      <c r="A86" s="73" t="s">
        <v>85</v>
      </c>
      <c r="B86" s="274" t="s">
        <v>131</v>
      </c>
      <c r="C86" s="49"/>
      <c r="D86" s="12"/>
      <c r="E86" s="12"/>
      <c r="F86" s="17"/>
      <c r="G86" s="5"/>
    </row>
    <row r="87" spans="1:7" ht="17.25" customHeight="1" thickBot="1">
      <c r="A87" s="60"/>
      <c r="B87" s="43"/>
      <c r="C87" s="211">
        <v>0.05</v>
      </c>
      <c r="D87" s="65"/>
      <c r="E87" s="64">
        <f>SUM(F68:F86)</f>
        <v>0</v>
      </c>
      <c r="F87" s="20">
        <f>C87*E87</f>
        <v>0</v>
      </c>
      <c r="G87" s="5"/>
    </row>
    <row r="88" spans="1:7" ht="14.1">
      <c r="A88" s="57"/>
      <c r="B88" s="1"/>
      <c r="C88" s="2"/>
      <c r="D88" s="2"/>
      <c r="E88" s="2"/>
      <c r="F88" s="15"/>
      <c r="G88" s="5"/>
    </row>
    <row r="89" spans="1:7" ht="15.3" thickBot="1"/>
    <row r="90" spans="1:7" ht="15.3" thickBot="1">
      <c r="A90" s="81"/>
      <c r="B90" s="9" t="s">
        <v>105</v>
      </c>
      <c r="C90" s="362" t="s">
        <v>3</v>
      </c>
      <c r="D90" s="363"/>
      <c r="E90" s="82"/>
      <c r="F90" s="83">
        <f>SUM(F72:F89)</f>
        <v>0</v>
      </c>
    </row>
  </sheetData>
  <sheetProtection algorithmName="SHA-512" hashValue="EK7zLDITQJvX0ko6yBjBT7uwuuxBmqFrZ1QA9cgqdmfCNeq4QZ3IBU1MSTPh5oO/ijxfS8lLylxYKGtf2M+t5Q==" saltValue="evjTvu6MT4q9XGum2QCkPQ==" spinCount="100000" sheet="1" objects="1" scenarios="1"/>
  <protectedRanges>
    <protectedRange sqref="E1:E1048576" name="Obseg1"/>
  </protectedRanges>
  <mergeCells count="4">
    <mergeCell ref="C90:D90"/>
    <mergeCell ref="A6:F16"/>
    <mergeCell ref="A17:F22"/>
    <mergeCell ref="B57:B58"/>
  </mergeCells>
  <conditionalFormatting sqref="F1:F5 F42 F89:F65258 F77 F62:F74 F33:F35 F52 F48:F50 F23:F31">
    <cfRule type="cellIs" dxfId="407" priority="196" stopIfTrue="1" operator="equal">
      <formula>0</formula>
    </cfRule>
  </conditionalFormatting>
  <conditionalFormatting sqref="F6:F22">
    <cfRule type="cellIs" dxfId="406" priority="177" stopIfTrue="1" operator="equal">
      <formula>0</formula>
    </cfRule>
  </conditionalFormatting>
  <conditionalFormatting sqref="F41">
    <cfRule type="cellIs" dxfId="405" priority="173" stopIfTrue="1" operator="equal">
      <formula>0</formula>
    </cfRule>
  </conditionalFormatting>
  <conditionalFormatting sqref="F36">
    <cfRule type="cellIs" dxfId="404" priority="170" stopIfTrue="1" operator="equal">
      <formula>0</formula>
    </cfRule>
  </conditionalFormatting>
  <conditionalFormatting sqref="F40">
    <cfRule type="cellIs" dxfId="403" priority="169" stopIfTrue="1" operator="equal">
      <formula>0</formula>
    </cfRule>
  </conditionalFormatting>
  <conditionalFormatting sqref="F37">
    <cfRule type="cellIs" dxfId="402" priority="168" stopIfTrue="1" operator="equal">
      <formula>0</formula>
    </cfRule>
  </conditionalFormatting>
  <conditionalFormatting sqref="F86:F88">
    <cfRule type="cellIs" dxfId="401" priority="109" stopIfTrue="1" operator="equal">
      <formula>0</formula>
    </cfRule>
  </conditionalFormatting>
  <conditionalFormatting sqref="F75">
    <cfRule type="cellIs" dxfId="400" priority="107" stopIfTrue="1" operator="equal">
      <formula>0</formula>
    </cfRule>
  </conditionalFormatting>
  <conditionalFormatting sqref="F76">
    <cfRule type="cellIs" dxfId="399" priority="106" stopIfTrue="1" operator="equal">
      <formula>0</formula>
    </cfRule>
  </conditionalFormatting>
  <conditionalFormatting sqref="F43:F44 F47">
    <cfRule type="cellIs" dxfId="398" priority="55" stopIfTrue="1" operator="equal">
      <formula>0</formula>
    </cfRule>
  </conditionalFormatting>
  <conditionalFormatting sqref="F46">
    <cfRule type="cellIs" dxfId="397" priority="54" stopIfTrue="1" operator="equal">
      <formula>0</formula>
    </cfRule>
  </conditionalFormatting>
  <conditionalFormatting sqref="F61">
    <cfRule type="cellIs" dxfId="396" priority="38" stopIfTrue="1" operator="equal">
      <formula>0</formula>
    </cfRule>
  </conditionalFormatting>
  <conditionalFormatting sqref="F57:F58">
    <cfRule type="cellIs" dxfId="395" priority="31" stopIfTrue="1" operator="equal">
      <formula>0</formula>
    </cfRule>
  </conditionalFormatting>
  <conditionalFormatting sqref="F60">
    <cfRule type="cellIs" dxfId="394" priority="30" stopIfTrue="1" operator="equal">
      <formula>0</formula>
    </cfRule>
  </conditionalFormatting>
  <conditionalFormatting sqref="F59">
    <cfRule type="cellIs" dxfId="393" priority="29" stopIfTrue="1" operator="equal">
      <formula>0</formula>
    </cfRule>
  </conditionalFormatting>
  <conditionalFormatting sqref="F32">
    <cfRule type="cellIs" dxfId="392" priority="11" stopIfTrue="1" operator="equal">
      <formula>0</formula>
    </cfRule>
  </conditionalFormatting>
  <conditionalFormatting sqref="F38">
    <cfRule type="cellIs" dxfId="391" priority="10" stopIfTrue="1" operator="equal">
      <formula>0</formula>
    </cfRule>
  </conditionalFormatting>
  <conditionalFormatting sqref="F39">
    <cfRule type="cellIs" dxfId="390" priority="9" stopIfTrue="1" operator="equal">
      <formula>0</formula>
    </cfRule>
  </conditionalFormatting>
  <conditionalFormatting sqref="F45">
    <cfRule type="cellIs" dxfId="389" priority="8" stopIfTrue="1" operator="equal">
      <formula>0</formula>
    </cfRule>
  </conditionalFormatting>
  <conditionalFormatting sqref="F51">
    <cfRule type="cellIs" dxfId="388" priority="7" stopIfTrue="1" operator="equal">
      <formula>0</formula>
    </cfRule>
  </conditionalFormatting>
  <conditionalFormatting sqref="F53:F56">
    <cfRule type="cellIs" dxfId="387" priority="6" stopIfTrue="1" operator="equal">
      <formula>0</formula>
    </cfRule>
  </conditionalFormatting>
  <conditionalFormatting sqref="F78:F80">
    <cfRule type="cellIs" dxfId="386" priority="3" stopIfTrue="1" operator="equal">
      <formula>0</formula>
    </cfRule>
  </conditionalFormatting>
  <conditionalFormatting sqref="F81:F83 F85">
    <cfRule type="cellIs" dxfId="385" priority="2" stopIfTrue="1" operator="equal">
      <formula>0</formula>
    </cfRule>
  </conditionalFormatting>
  <conditionalFormatting sqref="F84">
    <cfRule type="cellIs" dxfId="384"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22" max="6" man="1"/>
    <brk id="7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30"/>
  <sheetViews>
    <sheetView view="pageBreakPreview" zoomScaleNormal="100" zoomScaleSheetLayoutView="100" workbookViewId="0">
      <selection activeCell="E1" sqref="E1:E1048576"/>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6" customWidth="1"/>
    <col min="8" max="8" width="9.1640625" style="5"/>
    <col min="9" max="10" width="7.83203125" style="5" customWidth="1"/>
    <col min="11" max="16384" width="9.1640625" style="5"/>
  </cols>
  <sheetData>
    <row r="2" spans="1:7">
      <c r="A2" s="102" t="s">
        <v>60</v>
      </c>
      <c r="B2" s="69" t="s">
        <v>50</v>
      </c>
      <c r="C2" s="3" t="s">
        <v>4</v>
      </c>
      <c r="D2" s="3" t="s">
        <v>0</v>
      </c>
      <c r="E2" s="3" t="s">
        <v>1</v>
      </c>
      <c r="F2" s="21" t="s">
        <v>2</v>
      </c>
    </row>
    <row r="3" spans="1:7" ht="15.3">
      <c r="B3" s="44"/>
    </row>
    <row r="4" spans="1:7">
      <c r="A4" s="71" t="s">
        <v>166</v>
      </c>
      <c r="B4" s="9" t="s">
        <v>167</v>
      </c>
      <c r="C4" s="72"/>
      <c r="D4" s="72"/>
      <c r="E4" s="72"/>
      <c r="F4" s="72"/>
    </row>
    <row r="5" spans="1:7" ht="15.3">
      <c r="B5" s="44"/>
    </row>
    <row r="6" spans="1:7" s="116" customFormat="1" ht="70.5" customHeight="1">
      <c r="A6" s="360" t="s">
        <v>192</v>
      </c>
      <c r="B6" s="360"/>
      <c r="C6" s="360"/>
      <c r="D6" s="360"/>
      <c r="E6" s="360"/>
      <c r="F6" s="360"/>
    </row>
    <row r="7" spans="1:7" s="116" customFormat="1" ht="70.5" customHeight="1">
      <c r="A7" s="361"/>
      <c r="B7" s="361"/>
      <c r="C7" s="361"/>
      <c r="D7" s="361"/>
      <c r="E7" s="361"/>
      <c r="F7" s="361"/>
    </row>
    <row r="8" spans="1:7" s="116" customFormat="1" ht="70.5" customHeight="1">
      <c r="A8" s="361"/>
      <c r="B8" s="361"/>
      <c r="C8" s="361"/>
      <c r="D8" s="361"/>
      <c r="E8" s="361"/>
      <c r="F8" s="361"/>
    </row>
    <row r="9" spans="1:7" s="116" customFormat="1" ht="70.5" customHeight="1">
      <c r="A9" s="361"/>
      <c r="B9" s="361"/>
      <c r="C9" s="361"/>
      <c r="D9" s="361"/>
      <c r="E9" s="361"/>
      <c r="F9" s="361"/>
    </row>
    <row r="10" spans="1:7" s="116" customFormat="1" ht="70.5" customHeight="1">
      <c r="A10" s="361"/>
      <c r="B10" s="361"/>
      <c r="C10" s="361"/>
      <c r="D10" s="361"/>
      <c r="E10" s="361"/>
      <c r="F10" s="361"/>
    </row>
    <row r="11" spans="1:7" s="116" customFormat="1" ht="77.25" customHeight="1">
      <c r="A11" s="361"/>
      <c r="B11" s="361"/>
      <c r="C11" s="361"/>
      <c r="D11" s="361"/>
      <c r="E11" s="361"/>
      <c r="F11" s="361"/>
    </row>
    <row r="12" spans="1:7" s="116" customFormat="1" ht="15.3">
      <c r="A12" s="70"/>
      <c r="B12" s="44"/>
      <c r="C12" s="6"/>
      <c r="D12" s="8"/>
      <c r="E12" s="6"/>
      <c r="F12" s="6"/>
    </row>
    <row r="13" spans="1:7" s="116" customFormat="1" ht="61.5">
      <c r="A13" s="78"/>
      <c r="B13" s="239" t="s">
        <v>202</v>
      </c>
      <c r="C13" s="79"/>
      <c r="D13" s="79"/>
      <c r="E13" s="79"/>
      <c r="F13" s="79"/>
    </row>
    <row r="14" spans="1:7" s="116" customFormat="1" ht="25.5" customHeight="1">
      <c r="A14" s="78"/>
      <c r="B14" s="119"/>
      <c r="C14" s="79"/>
      <c r="D14" s="79"/>
      <c r="E14" s="79"/>
      <c r="F14" s="79"/>
    </row>
    <row r="15" spans="1:7" s="116" customFormat="1" ht="172.5" thickBot="1">
      <c r="A15" s="73" t="s">
        <v>78</v>
      </c>
      <c r="B15" s="10" t="s">
        <v>207</v>
      </c>
      <c r="C15" s="11"/>
      <c r="D15" s="74"/>
      <c r="E15" s="74"/>
      <c r="F15" s="75"/>
    </row>
    <row r="16" spans="1:7" s="116" customFormat="1" ht="18.75" customHeight="1" thickBot="1">
      <c r="A16" s="76"/>
      <c r="B16" s="4"/>
      <c r="C16" s="77">
        <v>17</v>
      </c>
      <c r="D16" s="18" t="s">
        <v>9</v>
      </c>
      <c r="E16" s="19"/>
      <c r="F16" s="20">
        <f t="shared" ref="F16" si="0">C16*E16</f>
        <v>0</v>
      </c>
      <c r="G16" s="276"/>
    </row>
    <row r="17" spans="1:10" s="116" customFormat="1">
      <c r="A17" s="78"/>
      <c r="B17" s="119"/>
      <c r="C17" s="79"/>
      <c r="D17" s="79"/>
      <c r="E17" s="79"/>
      <c r="F17" s="79"/>
    </row>
    <row r="18" spans="1:10" s="116" customFormat="1" ht="15.3" thickBot="1">
      <c r="A18" s="78"/>
      <c r="B18" s="78"/>
      <c r="C18" s="78"/>
      <c r="D18" s="78"/>
      <c r="E18" s="78"/>
      <c r="F18" s="78"/>
    </row>
    <row r="19" spans="1:10" s="116" customFormat="1" ht="15.3" thickBot="1">
      <c r="A19" s="81"/>
      <c r="B19" s="9" t="s">
        <v>167</v>
      </c>
      <c r="C19" s="117"/>
      <c r="D19" s="118" t="s">
        <v>3</v>
      </c>
      <c r="E19" s="82"/>
      <c r="F19" s="83">
        <f>SUM(F12:F18)</f>
        <v>0</v>
      </c>
      <c r="H19" s="5"/>
      <c r="I19" s="5"/>
      <c r="J19" s="5"/>
    </row>
    <row r="20" spans="1:10" s="116" customFormat="1" ht="15.3">
      <c r="A20" s="70"/>
      <c r="B20" s="44"/>
      <c r="C20" s="6"/>
      <c r="D20" s="8"/>
      <c r="E20" s="6"/>
      <c r="F20" s="6"/>
      <c r="H20" s="5"/>
      <c r="I20" s="5"/>
      <c r="J20" s="5"/>
    </row>
    <row r="21" spans="1:10" s="116" customFormat="1">
      <c r="A21" s="70"/>
      <c r="B21" s="122"/>
      <c r="C21" s="6"/>
      <c r="D21" s="8"/>
      <c r="E21" s="6"/>
      <c r="F21" s="6"/>
      <c r="H21" s="5"/>
      <c r="I21" s="5"/>
      <c r="J21" s="5"/>
    </row>
    <row r="22" spans="1:10" s="116" customFormat="1">
      <c r="A22" s="70"/>
      <c r="B22" s="122"/>
      <c r="C22" s="6"/>
      <c r="D22" s="8"/>
      <c r="E22" s="6"/>
      <c r="F22" s="6"/>
      <c r="H22" s="5"/>
      <c r="I22" s="5"/>
      <c r="J22" s="5"/>
    </row>
    <row r="23" spans="1:10" s="116" customFormat="1" ht="15.3" thickBot="1">
      <c r="A23" s="57"/>
      <c r="B23" s="103" t="s">
        <v>90</v>
      </c>
      <c r="C23" s="2"/>
      <c r="D23" s="2"/>
      <c r="E23" s="2"/>
      <c r="F23" s="2"/>
      <c r="H23" s="5"/>
      <c r="I23" s="5"/>
      <c r="J23" s="5"/>
    </row>
    <row r="24" spans="1:10" s="116" customFormat="1" ht="15.3" thickTop="1">
      <c r="A24" s="58"/>
      <c r="B24" s="122"/>
      <c r="C24" s="6"/>
      <c r="D24" s="8"/>
      <c r="E24" s="6"/>
      <c r="F24" s="6"/>
      <c r="H24" s="5"/>
      <c r="I24" s="5"/>
      <c r="J24" s="5"/>
    </row>
    <row r="25" spans="1:10" s="116" customFormat="1">
      <c r="A25" s="70"/>
      <c r="B25" s="122"/>
      <c r="C25" s="6"/>
      <c r="D25" s="8"/>
      <c r="E25" s="6"/>
      <c r="F25" s="6"/>
      <c r="H25" s="5"/>
      <c r="I25" s="5"/>
      <c r="J25" s="5"/>
    </row>
    <row r="26" spans="1:10" ht="37.200000000000003" thickBot="1">
      <c r="A26" s="73" t="s">
        <v>74</v>
      </c>
      <c r="B26" s="274" t="s">
        <v>191</v>
      </c>
      <c r="C26" s="49"/>
      <c r="D26" s="12"/>
      <c r="E26" s="12"/>
      <c r="F26" s="17"/>
      <c r="G26" s="5"/>
    </row>
    <row r="27" spans="1:10" ht="17.25" customHeight="1" thickBot="1">
      <c r="A27" s="60"/>
      <c r="B27" s="43"/>
      <c r="C27" s="211">
        <v>0.05</v>
      </c>
      <c r="D27" s="65"/>
      <c r="E27" s="64">
        <f>SUM(F19:F26)</f>
        <v>0</v>
      </c>
      <c r="F27" s="20">
        <f>C27*E27</f>
        <v>0</v>
      </c>
      <c r="G27" s="5"/>
    </row>
    <row r="28" spans="1:10" ht="14.1">
      <c r="A28" s="57"/>
      <c r="B28" s="1"/>
      <c r="C28" s="2"/>
      <c r="D28" s="2"/>
      <c r="E28" s="2"/>
      <c r="F28" s="15"/>
      <c r="G28" s="5"/>
    </row>
    <row r="29" spans="1:10" ht="15.3" thickBot="1"/>
    <row r="30" spans="1:10" ht="15.3" thickBot="1">
      <c r="A30" s="81"/>
      <c r="B30" s="9" t="s">
        <v>168</v>
      </c>
      <c r="C30" s="362" t="s">
        <v>3</v>
      </c>
      <c r="D30" s="363"/>
      <c r="E30" s="82"/>
      <c r="F30" s="83">
        <f>SUM(F23:F29)</f>
        <v>0</v>
      </c>
    </row>
  </sheetData>
  <sheetProtection algorithmName="SHA-512" hashValue="IWsU/5mPTJVUbhpkvYGvxalC0GGTIt3jXzh04+J9NMMU8JuG7cXkPuK4vpcyy/SLl3VnLp8panBczTdxybIRbw==" saltValue="Zrao7B+8h4Y8A2GP78BXqA==" spinCount="100000" sheet="1" objects="1" scenarios="1"/>
  <protectedRanges>
    <protectedRange sqref="E1:E1048576" name="Obseg1"/>
  </protectedRanges>
  <mergeCells count="2">
    <mergeCell ref="A6:F11"/>
    <mergeCell ref="C30:D30"/>
  </mergeCells>
  <conditionalFormatting sqref="F29:F65471 F1:F12 F17:F25">
    <cfRule type="cellIs" dxfId="383" priority="26" stopIfTrue="1" operator="equal">
      <formula>0</formula>
    </cfRule>
  </conditionalFormatting>
  <conditionalFormatting sqref="F26:F28">
    <cfRule type="cellIs" dxfId="382" priority="9" stopIfTrue="1" operator="equal">
      <formula>0</formula>
    </cfRule>
  </conditionalFormatting>
  <conditionalFormatting sqref="F13:F14">
    <cfRule type="cellIs" dxfId="381" priority="4" stopIfTrue="1" operator="equal">
      <formula>0</formula>
    </cfRule>
  </conditionalFormatting>
  <conditionalFormatting sqref="F15:F16">
    <cfRule type="cellIs" dxfId="380"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1"/>
  <sheetViews>
    <sheetView view="pageBreakPreview" zoomScaleNormal="100" zoomScaleSheetLayoutView="100" workbookViewId="0">
      <selection activeCell="E1" sqref="E1:E1048576"/>
    </sheetView>
  </sheetViews>
  <sheetFormatPr defaultColWidth="9.1640625" defaultRowHeight="12.3"/>
  <cols>
    <col min="1" max="1" width="5.71875" style="58" bestFit="1" customWidth="1"/>
    <col min="2" max="2" width="62.5546875" style="7" customWidth="1"/>
    <col min="3" max="3" width="9.1640625" style="6" customWidth="1"/>
    <col min="4" max="4" width="6.1640625" style="8" bestFit="1" customWidth="1"/>
    <col min="5" max="5" width="11.27734375" style="6" bestFit="1" customWidth="1"/>
    <col min="6" max="6" width="14.27734375" style="6" customWidth="1"/>
    <col min="7" max="7" width="52.83203125" style="212" customWidth="1"/>
    <col min="8" max="16384" width="9.1640625" style="5"/>
  </cols>
  <sheetData>
    <row r="1" spans="1:7">
      <c r="A1" s="70"/>
    </row>
    <row r="2" spans="1:7" ht="13.8">
      <c r="A2" s="102" t="s">
        <v>60</v>
      </c>
      <c r="B2" s="69" t="s">
        <v>50</v>
      </c>
      <c r="C2" s="3" t="s">
        <v>4</v>
      </c>
      <c r="D2" s="3" t="s">
        <v>0</v>
      </c>
      <c r="E2" s="3" t="s">
        <v>1</v>
      </c>
      <c r="F2" s="21" t="s">
        <v>2</v>
      </c>
    </row>
    <row r="3" spans="1:7" ht="15.3">
      <c r="A3" s="70"/>
      <c r="B3" s="44"/>
    </row>
    <row r="4" spans="1:7" ht="18" customHeight="1">
      <c r="A4" s="55" t="s">
        <v>173</v>
      </c>
      <c r="B4" s="9" t="s">
        <v>151</v>
      </c>
      <c r="C4" s="14"/>
      <c r="D4" s="14"/>
      <c r="E4" s="14"/>
      <c r="F4" s="14"/>
    </row>
    <row r="5" spans="1:7" ht="15">
      <c r="A5" s="56"/>
      <c r="B5" s="13"/>
      <c r="C5" s="14"/>
      <c r="D5" s="14"/>
      <c r="E5" s="14"/>
      <c r="F5" s="14"/>
    </row>
    <row r="6" spans="1:7" ht="309" customHeight="1">
      <c r="A6" s="368" t="s">
        <v>67</v>
      </c>
      <c r="B6" s="368"/>
      <c r="C6" s="368"/>
      <c r="D6" s="368"/>
      <c r="E6" s="368"/>
      <c r="F6" s="368"/>
    </row>
    <row r="7" spans="1:7" ht="73.8">
      <c r="A7" s="57"/>
      <c r="B7" s="84" t="s">
        <v>10</v>
      </c>
      <c r="C7" s="2"/>
      <c r="D7" s="2"/>
      <c r="E7" s="2"/>
      <c r="F7" s="15"/>
    </row>
    <row r="8" spans="1:7" ht="6.75" customHeight="1">
      <c r="A8" s="57"/>
      <c r="B8" s="67"/>
      <c r="C8" s="2"/>
      <c r="D8" s="2"/>
      <c r="E8" s="2"/>
      <c r="F8" s="15"/>
    </row>
    <row r="9" spans="1:7" ht="13.8">
      <c r="A9" s="57"/>
      <c r="B9" s="67"/>
      <c r="C9" s="2"/>
      <c r="D9" s="2"/>
      <c r="E9" s="2"/>
      <c r="F9" s="15"/>
    </row>
    <row r="10" spans="1:7" ht="197.1" thickBot="1">
      <c r="A10" s="73" t="s">
        <v>78</v>
      </c>
      <c r="B10" s="114" t="s">
        <v>369</v>
      </c>
      <c r="C10" s="11"/>
      <c r="D10" s="12"/>
      <c r="E10" s="109"/>
      <c r="F10" s="16"/>
    </row>
    <row r="11" spans="1:7" ht="24.9" thickBot="1">
      <c r="A11" s="262"/>
      <c r="B11" s="240" t="s">
        <v>254</v>
      </c>
      <c r="C11" s="66">
        <v>2826</v>
      </c>
      <c r="D11" s="65" t="s">
        <v>5</v>
      </c>
      <c r="E11" s="64"/>
      <c r="F11" s="20">
        <f>C11*E11</f>
        <v>0</v>
      </c>
      <c r="G11" s="276"/>
    </row>
    <row r="12" spans="1:7" ht="21.75" customHeight="1" thickBot="1">
      <c r="A12" s="262"/>
      <c r="B12" s="121" t="s">
        <v>255</v>
      </c>
      <c r="C12" s="66">
        <v>335</v>
      </c>
      <c r="D12" s="65" t="s">
        <v>6</v>
      </c>
      <c r="E12" s="64"/>
      <c r="F12" s="20">
        <f>C12*E12</f>
        <v>0</v>
      </c>
      <c r="G12" s="276"/>
    </row>
    <row r="13" spans="1:7" ht="21.75" customHeight="1" thickBot="1">
      <c r="A13" s="262"/>
      <c r="B13" s="121" t="s">
        <v>256</v>
      </c>
      <c r="C13" s="66">
        <v>253</v>
      </c>
      <c r="D13" s="65" t="s">
        <v>6</v>
      </c>
      <c r="E13" s="64"/>
      <c r="F13" s="20">
        <f>C13*E13</f>
        <v>0</v>
      </c>
      <c r="G13" s="276"/>
    </row>
    <row r="14" spans="1:7" ht="24.9" thickBot="1">
      <c r="A14" s="262"/>
      <c r="B14" s="240" t="s">
        <v>273</v>
      </c>
      <c r="C14" s="66">
        <v>190</v>
      </c>
      <c r="D14" s="65" t="s">
        <v>6</v>
      </c>
      <c r="E14" s="64"/>
      <c r="F14" s="20">
        <f>C14*E14</f>
        <v>0</v>
      </c>
      <c r="G14" s="276"/>
    </row>
    <row r="15" spans="1:7">
      <c r="A15" s="63"/>
      <c r="B15" s="63"/>
      <c r="C15" s="63"/>
      <c r="D15" s="63"/>
      <c r="E15" s="63"/>
      <c r="F15" s="63"/>
    </row>
    <row r="16" spans="1:7" ht="184.8" thickBot="1">
      <c r="A16" s="73" t="s">
        <v>74</v>
      </c>
      <c r="B16" s="10" t="s">
        <v>368</v>
      </c>
      <c r="C16" s="11"/>
      <c r="D16" s="12"/>
      <c r="E16" s="109"/>
      <c r="F16" s="16"/>
    </row>
    <row r="17" spans="1:7" ht="21.75" customHeight="1" thickBot="1">
      <c r="A17" s="262"/>
      <c r="B17" s="121" t="s">
        <v>260</v>
      </c>
      <c r="C17" s="66">
        <v>52</v>
      </c>
      <c r="D17" s="65" t="s">
        <v>5</v>
      </c>
      <c r="E17" s="64"/>
      <c r="F17" s="20">
        <f t="shared" ref="F17:F20" si="0">C17*E17</f>
        <v>0</v>
      </c>
      <c r="G17" s="276"/>
    </row>
    <row r="18" spans="1:7" ht="24.9" thickBot="1">
      <c r="A18" s="262"/>
      <c r="B18" s="125" t="s">
        <v>257</v>
      </c>
      <c r="C18" s="66">
        <v>64</v>
      </c>
      <c r="D18" s="65" t="s">
        <v>5</v>
      </c>
      <c r="E18" s="64"/>
      <c r="F18" s="20">
        <f t="shared" si="0"/>
        <v>0</v>
      </c>
      <c r="G18" s="276"/>
    </row>
    <row r="19" spans="1:7" ht="18.75" customHeight="1" thickBot="1">
      <c r="A19" s="262"/>
      <c r="B19" s="43" t="s">
        <v>258</v>
      </c>
      <c r="C19" s="66">
        <v>2.5</v>
      </c>
      <c r="D19" s="65" t="s">
        <v>5</v>
      </c>
      <c r="E19" s="64"/>
      <c r="F19" s="20">
        <f t="shared" ref="F19" si="1">C19*E19</f>
        <v>0</v>
      </c>
      <c r="G19" s="276"/>
    </row>
    <row r="20" spans="1:7" ht="18.75" customHeight="1" thickBot="1">
      <c r="A20" s="262"/>
      <c r="B20" s="43" t="s">
        <v>259</v>
      </c>
      <c r="C20" s="66">
        <v>3.5</v>
      </c>
      <c r="D20" s="65" t="s">
        <v>5</v>
      </c>
      <c r="E20" s="64"/>
      <c r="F20" s="20">
        <f t="shared" si="0"/>
        <v>0</v>
      </c>
      <c r="G20" s="276"/>
    </row>
    <row r="21" spans="1:7">
      <c r="A21" s="63"/>
      <c r="B21" s="63"/>
      <c r="C21" s="63"/>
      <c r="D21" s="63"/>
      <c r="E21" s="63"/>
      <c r="F21" s="63"/>
    </row>
    <row r="22" spans="1:7" s="139" customFormat="1" ht="123.3" thickBot="1">
      <c r="A22" s="136" t="s">
        <v>75</v>
      </c>
      <c r="B22" s="107" t="s">
        <v>367</v>
      </c>
      <c r="C22" s="137"/>
      <c r="D22" s="138"/>
      <c r="E22" s="138"/>
      <c r="F22" s="149"/>
      <c r="G22" s="124"/>
    </row>
    <row r="23" spans="1:7" s="139" customFormat="1" ht="21" customHeight="1" thickBot="1">
      <c r="A23" s="140"/>
      <c r="B23" s="272" t="s">
        <v>262</v>
      </c>
      <c r="C23" s="142">
        <v>7.5</v>
      </c>
      <c r="D23" s="143" t="s">
        <v>6</v>
      </c>
      <c r="E23" s="144"/>
      <c r="F23" s="145">
        <f>C23*E23</f>
        <v>0</v>
      </c>
      <c r="G23" s="276"/>
    </row>
    <row r="24" spans="1:7" s="139" customFormat="1" ht="21" customHeight="1" thickBot="1">
      <c r="A24" s="140"/>
      <c r="B24" s="272" t="s">
        <v>261</v>
      </c>
      <c r="C24" s="142">
        <v>26.5</v>
      </c>
      <c r="D24" s="143" t="s">
        <v>6</v>
      </c>
      <c r="E24" s="144"/>
      <c r="F24" s="145">
        <f>C24*E24</f>
        <v>0</v>
      </c>
      <c r="G24" s="276"/>
    </row>
    <row r="25" spans="1:7" s="139" customFormat="1" ht="15">
      <c r="A25" s="146"/>
      <c r="B25" s="22"/>
      <c r="C25" s="147"/>
      <c r="D25" s="147"/>
      <c r="E25" s="147"/>
      <c r="F25" s="147"/>
      <c r="G25" s="124"/>
    </row>
    <row r="26" spans="1:7" ht="90.75" customHeight="1" thickBot="1">
      <c r="A26" s="73" t="s">
        <v>76</v>
      </c>
      <c r="B26" s="114" t="s">
        <v>366</v>
      </c>
      <c r="C26" s="11"/>
      <c r="D26" s="12"/>
      <c r="E26" s="12"/>
      <c r="F26" s="17"/>
    </row>
    <row r="27" spans="1:7" ht="17.25" customHeight="1" thickBot="1">
      <c r="A27" s="262"/>
      <c r="B27" s="121" t="s">
        <v>266</v>
      </c>
      <c r="C27" s="66">
        <v>3</v>
      </c>
      <c r="D27" s="65" t="s">
        <v>6</v>
      </c>
      <c r="E27" s="64"/>
      <c r="F27" s="20">
        <f>C27*E27</f>
        <v>0</v>
      </c>
      <c r="G27" s="276"/>
    </row>
    <row r="28" spans="1:7" ht="17.25" customHeight="1" thickBot="1">
      <c r="A28" s="262"/>
      <c r="B28" s="121" t="s">
        <v>118</v>
      </c>
      <c r="C28" s="66">
        <v>3</v>
      </c>
      <c r="D28" s="65" t="s">
        <v>6</v>
      </c>
      <c r="E28" s="64"/>
      <c r="F28" s="20">
        <f>C28*E28</f>
        <v>0</v>
      </c>
      <c r="G28" s="276"/>
    </row>
    <row r="29" spans="1:7" ht="14.1">
      <c r="A29" s="264"/>
      <c r="B29" s="120"/>
      <c r="C29" s="2"/>
      <c r="D29" s="2"/>
      <c r="E29" s="2"/>
      <c r="F29" s="15"/>
    </row>
    <row r="30" spans="1:7" ht="209.4" thickBot="1">
      <c r="A30" s="73" t="s">
        <v>79</v>
      </c>
      <c r="B30" s="114" t="s">
        <v>272</v>
      </c>
      <c r="C30" s="11"/>
      <c r="D30" s="12"/>
      <c r="E30" s="12"/>
      <c r="F30" s="17"/>
    </row>
    <row r="31" spans="1:7" ht="17.25" customHeight="1" thickBot="1">
      <c r="A31" s="262"/>
      <c r="B31" s="121"/>
      <c r="C31" s="66">
        <v>75</v>
      </c>
      <c r="D31" s="65" t="s">
        <v>6</v>
      </c>
      <c r="E31" s="64"/>
      <c r="F31" s="20">
        <f>C31*E31</f>
        <v>0</v>
      </c>
      <c r="G31" s="276"/>
    </row>
    <row r="32" spans="1:7" ht="14.1">
      <c r="A32" s="264"/>
      <c r="B32" s="120"/>
      <c r="C32" s="2"/>
      <c r="D32" s="2"/>
      <c r="E32" s="2"/>
      <c r="F32" s="15"/>
    </row>
    <row r="33" spans="1:7" ht="61.8" thickBot="1">
      <c r="A33" s="73" t="s">
        <v>77</v>
      </c>
      <c r="B33" s="10" t="s">
        <v>365</v>
      </c>
      <c r="C33" s="11"/>
      <c r="D33" s="12"/>
      <c r="E33" s="110"/>
      <c r="F33" s="16"/>
    </row>
    <row r="34" spans="1:7" ht="18.75" customHeight="1" thickBot="1">
      <c r="A34" s="262"/>
      <c r="B34" s="43"/>
      <c r="C34" s="66">
        <v>1</v>
      </c>
      <c r="D34" s="65" t="s">
        <v>9</v>
      </c>
      <c r="E34" s="64"/>
      <c r="F34" s="20">
        <f>C34*E34</f>
        <v>0</v>
      </c>
      <c r="G34" s="276"/>
    </row>
    <row r="35" spans="1:7" ht="14.1">
      <c r="A35" s="264"/>
      <c r="B35" s="1"/>
      <c r="C35" s="2"/>
      <c r="D35" s="2"/>
      <c r="E35" s="2"/>
      <c r="F35" s="15"/>
    </row>
    <row r="36" spans="1:7" ht="105" customHeight="1" thickBot="1">
      <c r="A36" s="73" t="s">
        <v>80</v>
      </c>
      <c r="B36" s="114" t="s">
        <v>364</v>
      </c>
      <c r="C36" s="11"/>
      <c r="D36" s="12"/>
      <c r="E36" s="12"/>
      <c r="F36" s="17"/>
    </row>
    <row r="37" spans="1:7" ht="19.5" customHeight="1" thickBot="1">
      <c r="A37" s="262"/>
      <c r="B37" s="121" t="s">
        <v>109</v>
      </c>
      <c r="C37" s="66">
        <v>335</v>
      </c>
      <c r="D37" s="65" t="s">
        <v>6</v>
      </c>
      <c r="E37" s="64"/>
      <c r="F37" s="20">
        <f>C37*E37</f>
        <v>0</v>
      </c>
      <c r="G37" s="276"/>
    </row>
    <row r="38" spans="1:7" ht="19.5" customHeight="1" thickBot="1">
      <c r="A38" s="262"/>
      <c r="B38" s="121" t="s">
        <v>110</v>
      </c>
      <c r="C38" s="66">
        <v>109</v>
      </c>
      <c r="D38" s="65" t="s">
        <v>6</v>
      </c>
      <c r="E38" s="64"/>
      <c r="F38" s="20">
        <f>C38*E38</f>
        <v>0</v>
      </c>
      <c r="G38" s="276"/>
    </row>
    <row r="39" spans="1:7" ht="14.1">
      <c r="A39" s="264"/>
      <c r="B39" s="120"/>
      <c r="C39" s="2"/>
      <c r="D39" s="2"/>
      <c r="E39" s="2"/>
      <c r="F39" s="15"/>
    </row>
    <row r="40" spans="1:7" s="139" customFormat="1" ht="111" thickBot="1">
      <c r="A40" s="136" t="s">
        <v>81</v>
      </c>
      <c r="B40" s="107" t="s">
        <v>284</v>
      </c>
      <c r="C40" s="137"/>
      <c r="D40" s="138"/>
      <c r="E40" s="138"/>
      <c r="F40" s="149"/>
      <c r="G40" s="124"/>
    </row>
    <row r="41" spans="1:7" s="139" customFormat="1" ht="21" customHeight="1" thickBot="1">
      <c r="A41" s="140"/>
      <c r="B41" s="272"/>
      <c r="C41" s="142">
        <v>335</v>
      </c>
      <c r="D41" s="143" t="s">
        <v>6</v>
      </c>
      <c r="E41" s="144"/>
      <c r="F41" s="145">
        <f>C41*E41</f>
        <v>0</v>
      </c>
      <c r="G41" s="276"/>
    </row>
    <row r="42" spans="1:7" s="139" customFormat="1" ht="15">
      <c r="A42" s="146"/>
      <c r="B42" s="22"/>
      <c r="C42" s="147"/>
      <c r="D42" s="147"/>
      <c r="E42" s="147"/>
      <c r="F42" s="147"/>
      <c r="G42" s="124"/>
    </row>
    <row r="43" spans="1:7" ht="74.099999999999994" thickBot="1">
      <c r="A43" s="73" t="s">
        <v>82</v>
      </c>
      <c r="B43" s="106" t="s">
        <v>370</v>
      </c>
      <c r="C43" s="11"/>
      <c r="D43" s="12"/>
      <c r="E43" s="12"/>
      <c r="F43" s="17"/>
      <c r="G43" s="213"/>
    </row>
    <row r="44" spans="1:7" ht="17.25" customHeight="1" thickBot="1">
      <c r="A44" s="262"/>
      <c r="B44" s="43"/>
      <c r="C44" s="66">
        <v>259</v>
      </c>
      <c r="D44" s="65" t="s">
        <v>6</v>
      </c>
      <c r="E44" s="64"/>
      <c r="F44" s="20">
        <f>C44*E44</f>
        <v>0</v>
      </c>
      <c r="G44" s="276"/>
    </row>
    <row r="45" spans="1:7" ht="14.1">
      <c r="A45" s="264"/>
      <c r="B45" s="1"/>
      <c r="C45" s="2"/>
      <c r="D45" s="2"/>
      <c r="E45" s="2"/>
      <c r="F45" s="15"/>
    </row>
    <row r="46" spans="1:7" ht="14.4" thickBot="1">
      <c r="A46" s="264"/>
      <c r="B46" s="90"/>
      <c r="C46" s="2"/>
      <c r="D46" s="2"/>
      <c r="E46" s="2"/>
      <c r="F46" s="15"/>
    </row>
    <row r="47" spans="1:7" ht="15.3" thickBot="1">
      <c r="A47" s="148"/>
      <c r="B47" s="9" t="s">
        <v>151</v>
      </c>
      <c r="C47" s="117"/>
      <c r="D47" s="118" t="s">
        <v>3</v>
      </c>
      <c r="E47" s="47"/>
      <c r="F47" s="48">
        <f>SUM(F7:F46)</f>
        <v>0</v>
      </c>
    </row>
    <row r="48" spans="1:7" ht="14.1">
      <c r="A48" s="264"/>
      <c r="C48" s="2"/>
      <c r="D48" s="2"/>
      <c r="E48" s="2"/>
      <c r="F48" s="2"/>
    </row>
    <row r="49" spans="1:12">
      <c r="A49" s="266"/>
    </row>
    <row r="50" spans="1:12" ht="14.4" thickBot="1">
      <c r="A50" s="264"/>
      <c r="B50" s="103" t="s">
        <v>90</v>
      </c>
      <c r="C50" s="2"/>
      <c r="D50" s="2"/>
      <c r="E50" s="2"/>
      <c r="F50" s="2"/>
    </row>
    <row r="51" spans="1:12" ht="14.4" thickTop="1">
      <c r="A51" s="264"/>
      <c r="B51" s="1"/>
      <c r="C51" s="2"/>
      <c r="D51" s="2"/>
      <c r="E51" s="2"/>
      <c r="F51" s="2"/>
    </row>
    <row r="52" spans="1:12">
      <c r="A52" s="266"/>
    </row>
    <row r="53" spans="1:12" ht="74.099999999999994" thickBot="1">
      <c r="A53" s="73" t="s">
        <v>83</v>
      </c>
      <c r="B53" s="106" t="s">
        <v>362</v>
      </c>
      <c r="C53" s="11"/>
      <c r="D53" s="12"/>
      <c r="E53" s="109"/>
      <c r="F53" s="16"/>
      <c r="G53" s="369"/>
      <c r="H53" s="370"/>
      <c r="I53" s="370"/>
      <c r="J53" s="370"/>
      <c r="K53" s="370"/>
      <c r="L53" s="370"/>
    </row>
    <row r="54" spans="1:12" ht="21" customHeight="1" thickBot="1">
      <c r="A54" s="76"/>
      <c r="B54" s="4"/>
      <c r="C54" s="77">
        <v>370</v>
      </c>
      <c r="D54" s="18" t="s">
        <v>6</v>
      </c>
      <c r="E54" s="19"/>
      <c r="F54" s="20">
        <f>C54*E54</f>
        <v>0</v>
      </c>
      <c r="G54" s="276"/>
    </row>
    <row r="55" spans="1:12">
      <c r="A55" s="63"/>
      <c r="B55" s="63"/>
      <c r="C55" s="63"/>
      <c r="D55" s="63"/>
      <c r="E55" s="63"/>
      <c r="F55" s="63"/>
    </row>
    <row r="56" spans="1:12" ht="221.7" thickBot="1">
      <c r="A56" s="73" t="s">
        <v>84</v>
      </c>
      <c r="B56" s="10" t="s">
        <v>363</v>
      </c>
      <c r="C56" s="11"/>
      <c r="D56" s="12"/>
      <c r="E56" s="110"/>
      <c r="F56" s="16"/>
    </row>
    <row r="57" spans="1:12" ht="18.75" customHeight="1" thickBot="1">
      <c r="A57" s="262"/>
      <c r="B57" s="43" t="s">
        <v>220</v>
      </c>
      <c r="C57" s="66">
        <v>335</v>
      </c>
      <c r="D57" s="65" t="s">
        <v>6</v>
      </c>
      <c r="E57" s="64"/>
      <c r="F57" s="20">
        <f>C57*E57</f>
        <v>0</v>
      </c>
      <c r="G57" s="276"/>
    </row>
    <row r="58" spans="1:12" ht="18.75" customHeight="1" thickBot="1">
      <c r="A58" s="262"/>
      <c r="B58" s="43" t="s">
        <v>263</v>
      </c>
      <c r="C58" s="66">
        <v>85</v>
      </c>
      <c r="D58" s="65" t="s">
        <v>6</v>
      </c>
      <c r="E58" s="64"/>
      <c r="F58" s="20">
        <f>C58*E58</f>
        <v>0</v>
      </c>
      <c r="G58" s="276"/>
    </row>
    <row r="59" spans="1:12" ht="18.75" customHeight="1" thickBot="1">
      <c r="A59" s="262"/>
      <c r="B59" s="43" t="s">
        <v>264</v>
      </c>
      <c r="C59" s="66">
        <v>16</v>
      </c>
      <c r="D59" s="65" t="s">
        <v>9</v>
      </c>
      <c r="E59" s="64"/>
      <c r="F59" s="20">
        <f>C59*E59</f>
        <v>0</v>
      </c>
      <c r="G59" s="276"/>
    </row>
    <row r="60" spans="1:12" ht="18.75" customHeight="1" thickBot="1">
      <c r="A60" s="262"/>
      <c r="B60" s="43" t="s">
        <v>265</v>
      </c>
      <c r="C60" s="66">
        <v>16</v>
      </c>
      <c r="D60" s="65" t="s">
        <v>9</v>
      </c>
      <c r="E60" s="64"/>
      <c r="F60" s="20">
        <f>C60*E60</f>
        <v>0</v>
      </c>
      <c r="G60" s="276"/>
    </row>
    <row r="61" spans="1:12" ht="14.1">
      <c r="A61" s="264"/>
      <c r="B61" s="1"/>
      <c r="C61" s="2"/>
      <c r="D61" s="2"/>
      <c r="E61" s="2"/>
      <c r="F61" s="15"/>
    </row>
    <row r="62" spans="1:12" s="139" customFormat="1" ht="98.7" thickBot="1">
      <c r="A62" s="136" t="s">
        <v>85</v>
      </c>
      <c r="B62" s="107" t="s">
        <v>274</v>
      </c>
      <c r="C62" s="137"/>
      <c r="D62" s="138"/>
      <c r="E62" s="138"/>
      <c r="F62" s="107"/>
      <c r="G62" s="124"/>
    </row>
    <row r="63" spans="1:12" s="139" customFormat="1" ht="21" customHeight="1" thickBot="1">
      <c r="A63" s="140"/>
      <c r="B63" s="141" t="s">
        <v>275</v>
      </c>
      <c r="C63" s="142">
        <v>37</v>
      </c>
      <c r="D63" s="143" t="s">
        <v>6</v>
      </c>
      <c r="E63" s="144"/>
      <c r="F63" s="145">
        <f>C63*E63</f>
        <v>0</v>
      </c>
      <c r="G63" s="276"/>
    </row>
    <row r="64" spans="1:12" s="139" customFormat="1" ht="21" customHeight="1" thickBot="1">
      <c r="A64" s="140"/>
      <c r="B64" s="141" t="s">
        <v>276</v>
      </c>
      <c r="C64" s="142">
        <v>22</v>
      </c>
      <c r="D64" s="143" t="s">
        <v>6</v>
      </c>
      <c r="E64" s="144"/>
      <c r="F64" s="145">
        <f>C64*E64</f>
        <v>0</v>
      </c>
      <c r="G64" s="276"/>
    </row>
    <row r="65" spans="1:7" s="139" customFormat="1" ht="15">
      <c r="A65" s="146"/>
      <c r="B65" s="22"/>
      <c r="C65" s="147"/>
      <c r="D65" s="147"/>
      <c r="E65" s="147"/>
      <c r="F65" s="147"/>
      <c r="G65" s="124"/>
    </row>
    <row r="66" spans="1:7" ht="14.1">
      <c r="A66" s="264"/>
      <c r="B66" s="120"/>
      <c r="C66" s="2"/>
      <c r="D66" s="2"/>
      <c r="E66" s="2"/>
      <c r="F66" s="15"/>
    </row>
    <row r="67" spans="1:7" ht="37.200000000000003" thickBot="1">
      <c r="A67" s="73" t="s">
        <v>86</v>
      </c>
      <c r="B67" s="274" t="s">
        <v>132</v>
      </c>
      <c r="C67" s="49"/>
      <c r="D67" s="12"/>
      <c r="E67" s="12"/>
      <c r="F67" s="17"/>
      <c r="G67" s="135"/>
    </row>
    <row r="68" spans="1:7" ht="17.25" customHeight="1" thickBot="1">
      <c r="A68" s="60"/>
      <c r="B68" s="43"/>
      <c r="C68" s="211">
        <v>0.05</v>
      </c>
      <c r="D68" s="65"/>
      <c r="E68" s="64">
        <f>SUM(F47:F67)</f>
        <v>0</v>
      </c>
      <c r="F68" s="20">
        <f>C68*E68</f>
        <v>0</v>
      </c>
      <c r="G68" s="135"/>
    </row>
    <row r="69" spans="1:7" ht="14.1">
      <c r="A69" s="57"/>
      <c r="B69" s="1"/>
      <c r="C69" s="2"/>
      <c r="D69" s="2"/>
      <c r="E69" s="2"/>
      <c r="F69" s="15"/>
      <c r="G69" s="135"/>
    </row>
    <row r="70" spans="1:7" ht="14.1" thickBot="1">
      <c r="A70" s="57"/>
      <c r="B70" s="90"/>
      <c r="C70" s="2"/>
      <c r="D70" s="2"/>
      <c r="E70" s="2"/>
      <c r="F70" s="15"/>
    </row>
    <row r="71" spans="1:7" ht="15.3" thickBot="1">
      <c r="A71" s="148"/>
      <c r="B71" s="9" t="s">
        <v>174</v>
      </c>
      <c r="C71" s="362" t="s">
        <v>3</v>
      </c>
      <c r="D71" s="363"/>
      <c r="E71" s="47"/>
      <c r="F71" s="48">
        <f>SUM(F50:F70)</f>
        <v>0</v>
      </c>
    </row>
  </sheetData>
  <sheetProtection algorithmName="SHA-512" hashValue="5uL595n5wlkE5rWkhSVWy+f/ju+mG6wBC0MAjDMLG3ETfHu7KqFf1WC5nQISjLxVVhAfypuaEUebTH0XyHDaEg==" saltValue="p2EcAtunw/z9/19LMuPNwg==" spinCount="100000" sheet="1" objects="1" scenarios="1"/>
  <protectedRanges>
    <protectedRange sqref="E1:E1048576" name="Obseg1"/>
  </protectedRanges>
  <mergeCells count="3">
    <mergeCell ref="A6:F6"/>
    <mergeCell ref="C71:D71"/>
    <mergeCell ref="G53:L53"/>
  </mergeCells>
  <conditionalFormatting sqref="F1:F9 F21 F70:F65214 F66 F46:F55 F33:F39 F29 F26:F27 F16:F17">
    <cfRule type="cellIs" dxfId="379" priority="192" stopIfTrue="1" operator="equal">
      <formula>0</formula>
    </cfRule>
  </conditionalFormatting>
  <conditionalFormatting sqref="F18">
    <cfRule type="cellIs" dxfId="378" priority="186" stopIfTrue="1" operator="equal">
      <formula>0</formula>
    </cfRule>
  </conditionalFormatting>
  <conditionalFormatting sqref="F56 F58:F61">
    <cfRule type="cellIs" dxfId="377" priority="169" stopIfTrue="1" operator="equal">
      <formula>0</formula>
    </cfRule>
  </conditionalFormatting>
  <conditionalFormatting sqref="F57">
    <cfRule type="cellIs" dxfId="376" priority="168" stopIfTrue="1" operator="equal">
      <formula>0</formula>
    </cfRule>
  </conditionalFormatting>
  <conditionalFormatting sqref="F20">
    <cfRule type="cellIs" dxfId="375" priority="161" stopIfTrue="1" operator="equal">
      <formula>0</formula>
    </cfRule>
  </conditionalFormatting>
  <conditionalFormatting sqref="F28">
    <cfRule type="cellIs" dxfId="374" priority="142" stopIfTrue="1" operator="equal">
      <formula>0</formula>
    </cfRule>
  </conditionalFormatting>
  <conditionalFormatting sqref="F67:F69">
    <cfRule type="cellIs" dxfId="373" priority="129" stopIfTrue="1" operator="equal">
      <formula>0</formula>
    </cfRule>
  </conditionalFormatting>
  <conditionalFormatting sqref="F43 F45">
    <cfRule type="cellIs" dxfId="372" priority="97" stopIfTrue="1" operator="equal">
      <formula>0</formula>
    </cfRule>
  </conditionalFormatting>
  <conditionalFormatting sqref="F44">
    <cfRule type="cellIs" dxfId="371" priority="95" stopIfTrue="1" operator="equal">
      <formula>0</formula>
    </cfRule>
  </conditionalFormatting>
  <conditionalFormatting sqref="F10:F11 F13:F15">
    <cfRule type="cellIs" dxfId="370" priority="24" stopIfTrue="1" operator="equal">
      <formula>0</formula>
    </cfRule>
  </conditionalFormatting>
  <conditionalFormatting sqref="F12">
    <cfRule type="cellIs" dxfId="369" priority="21" stopIfTrue="1" operator="equal">
      <formula>0</formula>
    </cfRule>
  </conditionalFormatting>
  <conditionalFormatting sqref="F19">
    <cfRule type="cellIs" dxfId="368" priority="20" stopIfTrue="1" operator="equal">
      <formula>0</formula>
    </cfRule>
  </conditionalFormatting>
  <conditionalFormatting sqref="F23">
    <cfRule type="cellIs" dxfId="367" priority="14" stopIfTrue="1" operator="equal">
      <formula>0</formula>
    </cfRule>
  </conditionalFormatting>
  <conditionalFormatting sqref="F24">
    <cfRule type="cellIs" dxfId="366" priority="12" stopIfTrue="1" operator="equal">
      <formula>0</formula>
    </cfRule>
  </conditionalFormatting>
  <conditionalFormatting sqref="F24">
    <cfRule type="cellIs" dxfId="365" priority="11" stopIfTrue="1" operator="equal">
      <formula>21449.93</formula>
    </cfRule>
  </conditionalFormatting>
  <conditionalFormatting sqref="F22 F25">
    <cfRule type="cellIs" dxfId="364" priority="15" stopIfTrue="1" operator="equal">
      <formula>0</formula>
    </cfRule>
  </conditionalFormatting>
  <conditionalFormatting sqref="F62:F65">
    <cfRule type="cellIs" dxfId="363" priority="9" stopIfTrue="1" operator="equal">
      <formula>0</formula>
    </cfRule>
  </conditionalFormatting>
  <conditionalFormatting sqref="F22:F23 F25">
    <cfRule type="cellIs" dxfId="362" priority="13" stopIfTrue="1" operator="equal">
      <formula>21449.93</formula>
    </cfRule>
  </conditionalFormatting>
  <conditionalFormatting sqref="F30:F32">
    <cfRule type="cellIs" dxfId="361" priority="10" stopIfTrue="1" operator="equal">
      <formula>0</formula>
    </cfRule>
  </conditionalFormatting>
  <conditionalFormatting sqref="F62:F65">
    <cfRule type="cellIs" dxfId="360" priority="8" stopIfTrue="1" operator="equal">
      <formula>21449.93</formula>
    </cfRule>
  </conditionalFormatting>
  <conditionalFormatting sqref="F41">
    <cfRule type="cellIs" dxfId="359" priority="4" stopIfTrue="1" operator="equal">
      <formula>0</formula>
    </cfRule>
  </conditionalFormatting>
  <conditionalFormatting sqref="F40 F42">
    <cfRule type="cellIs" dxfId="358" priority="5" stopIfTrue="1" operator="equal">
      <formula>0</formula>
    </cfRule>
  </conditionalFormatting>
  <conditionalFormatting sqref="F40:F42">
    <cfRule type="cellIs" dxfId="357" priority="3" stopIfTrue="1" operator="equal">
      <formula>21449.93</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6" max="5" man="1"/>
    <brk id="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2"/>
  <sheetViews>
    <sheetView view="pageBreakPreview" zoomScaleNormal="100" zoomScaleSheetLayoutView="100" workbookViewId="0">
      <selection activeCell="E1" sqref="E1:E1048576"/>
    </sheetView>
  </sheetViews>
  <sheetFormatPr defaultColWidth="9.1640625" defaultRowHeight="12.3"/>
  <cols>
    <col min="1" max="1" width="6.27734375" style="97" customWidth="1"/>
    <col min="2" max="2" width="60.27734375" style="98" customWidth="1"/>
    <col min="3" max="3" width="8.71875" style="99" customWidth="1"/>
    <col min="4" max="4" width="5.5546875" style="100" customWidth="1"/>
    <col min="5" max="5" width="11.27734375" style="101" bestFit="1" customWidth="1"/>
    <col min="6" max="6" width="17.44140625" style="99" customWidth="1"/>
    <col min="7" max="8" width="9.1640625" style="89"/>
    <col min="9" max="9" width="49.83203125" style="89" customWidth="1"/>
    <col min="10" max="16384" width="9.1640625" style="89"/>
  </cols>
  <sheetData>
    <row r="1" spans="1:6" ht="13.5" customHeight="1">
      <c r="A1" s="86"/>
      <c r="B1" s="87"/>
      <c r="C1" s="88"/>
      <c r="D1" s="88"/>
      <c r="E1" s="2"/>
      <c r="F1" s="88"/>
    </row>
    <row r="2" spans="1:6" ht="13.5" customHeight="1">
      <c r="A2" s="3" t="s">
        <v>61</v>
      </c>
      <c r="B2" s="69" t="s">
        <v>50</v>
      </c>
      <c r="C2" s="3" t="s">
        <v>4</v>
      </c>
      <c r="D2" s="3" t="s">
        <v>0</v>
      </c>
      <c r="E2" s="3" t="s">
        <v>1</v>
      </c>
      <c r="F2" s="21" t="s">
        <v>2</v>
      </c>
    </row>
    <row r="3" spans="1:6" ht="13.5" customHeight="1">
      <c r="A3" s="86"/>
      <c r="B3" s="87"/>
      <c r="C3" s="88"/>
      <c r="D3" s="88"/>
      <c r="E3" s="2"/>
      <c r="F3" s="88"/>
    </row>
    <row r="4" spans="1:6" ht="18" customHeight="1">
      <c r="A4" s="71" t="s">
        <v>177</v>
      </c>
      <c r="B4" s="9" t="s">
        <v>175</v>
      </c>
      <c r="C4" s="89"/>
      <c r="D4" s="89"/>
      <c r="E4" s="89"/>
      <c r="F4" s="89"/>
    </row>
    <row r="5" spans="1:6" ht="13.5" customHeight="1">
      <c r="A5" s="86"/>
      <c r="B5" s="87"/>
      <c r="C5" s="88"/>
      <c r="D5" s="88"/>
      <c r="E5" s="2"/>
      <c r="F5" s="88"/>
    </row>
    <row r="6" spans="1:6" ht="27" customHeight="1">
      <c r="A6" s="371" t="s">
        <v>100</v>
      </c>
      <c r="B6" s="372"/>
      <c r="C6" s="372"/>
      <c r="D6" s="372"/>
      <c r="E6" s="372"/>
      <c r="F6" s="372"/>
    </row>
    <row r="7" spans="1:6" ht="27" customHeight="1">
      <c r="A7" s="372"/>
      <c r="B7" s="372"/>
      <c r="C7" s="372"/>
      <c r="D7" s="372"/>
      <c r="E7" s="372"/>
      <c r="F7" s="372"/>
    </row>
    <row r="8" spans="1:6" ht="27" customHeight="1">
      <c r="A8" s="372"/>
      <c r="B8" s="372"/>
      <c r="C8" s="372"/>
      <c r="D8" s="372"/>
      <c r="E8" s="372"/>
      <c r="F8" s="372"/>
    </row>
    <row r="9" spans="1:6" ht="27" customHeight="1">
      <c r="A9" s="372"/>
      <c r="B9" s="372"/>
      <c r="C9" s="372"/>
      <c r="D9" s="372"/>
      <c r="E9" s="372"/>
      <c r="F9" s="372"/>
    </row>
    <row r="10" spans="1:6" ht="27" customHeight="1">
      <c r="A10" s="372"/>
      <c r="B10" s="372"/>
      <c r="C10" s="372"/>
      <c r="D10" s="372"/>
      <c r="E10" s="372"/>
      <c r="F10" s="372"/>
    </row>
    <row r="11" spans="1:6" ht="27" customHeight="1">
      <c r="A11" s="372"/>
      <c r="B11" s="372"/>
      <c r="C11" s="372"/>
      <c r="D11" s="372"/>
      <c r="E11" s="372"/>
      <c r="F11" s="372"/>
    </row>
    <row r="12" spans="1:6" ht="27" customHeight="1">
      <c r="A12" s="372"/>
      <c r="B12" s="372"/>
      <c r="C12" s="372"/>
      <c r="D12" s="372"/>
      <c r="E12" s="372"/>
      <c r="F12" s="372"/>
    </row>
    <row r="13" spans="1:6" ht="27" customHeight="1">
      <c r="A13" s="372"/>
      <c r="B13" s="372"/>
      <c r="C13" s="372"/>
      <c r="D13" s="372"/>
      <c r="E13" s="372"/>
      <c r="F13" s="372"/>
    </row>
    <row r="14" spans="1:6" ht="27" customHeight="1">
      <c r="A14" s="372"/>
      <c r="B14" s="372"/>
      <c r="C14" s="372"/>
      <c r="D14" s="372"/>
      <c r="E14" s="372"/>
      <c r="F14" s="372"/>
    </row>
    <row r="15" spans="1:6" ht="27" customHeight="1">
      <c r="A15" s="372"/>
      <c r="B15" s="372"/>
      <c r="C15" s="372"/>
      <c r="D15" s="372"/>
      <c r="E15" s="372"/>
      <c r="F15" s="372"/>
    </row>
    <row r="16" spans="1:6" ht="27" customHeight="1">
      <c r="A16" s="372"/>
      <c r="B16" s="372"/>
      <c r="C16" s="372"/>
      <c r="D16" s="372"/>
      <c r="E16" s="372"/>
      <c r="F16" s="372"/>
    </row>
    <row r="17" spans="1:7" ht="27" customHeight="1">
      <c r="A17" s="372"/>
      <c r="B17" s="372"/>
      <c r="C17" s="372"/>
      <c r="D17" s="372"/>
      <c r="E17" s="372"/>
      <c r="F17" s="372"/>
    </row>
    <row r="18" spans="1:7" ht="27" customHeight="1">
      <c r="A18" s="372"/>
      <c r="B18" s="372"/>
      <c r="C18" s="372"/>
      <c r="D18" s="372"/>
      <c r="E18" s="372"/>
      <c r="F18" s="372"/>
    </row>
    <row r="19" spans="1:7" ht="27" customHeight="1">
      <c r="A19" s="372"/>
      <c r="B19" s="372"/>
      <c r="C19" s="372"/>
      <c r="D19" s="372"/>
      <c r="E19" s="372"/>
      <c r="F19" s="372"/>
    </row>
    <row r="20" spans="1:7" ht="27" customHeight="1">
      <c r="A20" s="372"/>
      <c r="B20" s="372"/>
      <c r="C20" s="372"/>
      <c r="D20" s="372"/>
      <c r="E20" s="372"/>
      <c r="F20" s="372"/>
    </row>
    <row r="21" spans="1:7" ht="27" customHeight="1">
      <c r="A21" s="372"/>
      <c r="B21" s="372"/>
      <c r="C21" s="372"/>
      <c r="D21" s="372"/>
      <c r="E21" s="372"/>
      <c r="F21" s="372"/>
    </row>
    <row r="22" spans="1:7" ht="27" customHeight="1">
      <c r="A22" s="372"/>
      <c r="B22" s="372"/>
      <c r="C22" s="372"/>
      <c r="D22" s="372"/>
      <c r="E22" s="372"/>
      <c r="F22" s="372"/>
    </row>
    <row r="23" spans="1:7" ht="27" customHeight="1">
      <c r="A23" s="372"/>
      <c r="B23" s="372"/>
      <c r="C23" s="372"/>
      <c r="D23" s="372"/>
      <c r="E23" s="372"/>
      <c r="F23" s="372"/>
    </row>
    <row r="24" spans="1:7" ht="27" customHeight="1">
      <c r="A24" s="372"/>
      <c r="B24" s="372"/>
      <c r="C24" s="372"/>
      <c r="D24" s="372"/>
      <c r="E24" s="372"/>
      <c r="F24" s="372"/>
    </row>
    <row r="25" spans="1:7" ht="27" customHeight="1">
      <c r="A25" s="372"/>
      <c r="B25" s="372"/>
      <c r="C25" s="372"/>
      <c r="D25" s="372"/>
      <c r="E25" s="372"/>
      <c r="F25" s="372"/>
    </row>
    <row r="26" spans="1:7" ht="27" customHeight="1">
      <c r="A26" s="372"/>
      <c r="B26" s="372"/>
      <c r="C26" s="372"/>
      <c r="D26" s="372"/>
      <c r="E26" s="372"/>
      <c r="F26" s="372"/>
    </row>
    <row r="27" spans="1:7" ht="27" customHeight="1">
      <c r="A27" s="372"/>
      <c r="B27" s="372"/>
      <c r="C27" s="372"/>
      <c r="D27" s="372"/>
      <c r="E27" s="372"/>
      <c r="F27" s="372"/>
    </row>
    <row r="28" spans="1:7" ht="13.5" customHeight="1">
      <c r="A28" s="61"/>
      <c r="B28" s="1"/>
      <c r="C28" s="2"/>
      <c r="D28" s="2"/>
      <c r="E28" s="2"/>
      <c r="F28" s="2"/>
    </row>
    <row r="29" spans="1:7" s="5" customFormat="1" ht="86.1">
      <c r="A29" s="78"/>
      <c r="B29" s="113" t="s">
        <v>99</v>
      </c>
      <c r="C29" s="2"/>
      <c r="D29" s="2"/>
      <c r="E29" s="2"/>
      <c r="F29" s="2"/>
    </row>
    <row r="30" spans="1:7" s="5" customFormat="1" ht="14.1">
      <c r="A30" s="78"/>
      <c r="B30" s="1"/>
      <c r="C30" s="2"/>
      <c r="D30" s="2"/>
      <c r="E30" s="2"/>
      <c r="F30" s="2"/>
    </row>
    <row r="31" spans="1:7" s="5" customFormat="1" ht="14.1">
      <c r="A31" s="78"/>
      <c r="B31" s="1"/>
      <c r="C31" s="2"/>
      <c r="D31" s="2"/>
      <c r="E31" s="2"/>
      <c r="F31" s="2"/>
    </row>
    <row r="32" spans="1:7" s="5" customFormat="1" ht="283.2" thickBot="1">
      <c r="A32" s="73" t="s">
        <v>78</v>
      </c>
      <c r="B32" s="10" t="s">
        <v>267</v>
      </c>
      <c r="C32" s="11"/>
      <c r="D32" s="12"/>
      <c r="E32" s="12"/>
      <c r="F32" s="17"/>
      <c r="G32" s="126"/>
    </row>
    <row r="33" spans="1:7" s="5" customFormat="1" ht="17.25" customHeight="1" thickBot="1">
      <c r="A33" s="262"/>
      <c r="B33" s="43" t="s">
        <v>268</v>
      </c>
      <c r="C33" s="66">
        <v>1</v>
      </c>
      <c r="D33" s="65" t="s">
        <v>7</v>
      </c>
      <c r="E33" s="64"/>
      <c r="F33" s="20">
        <f>C33*E33</f>
        <v>0</v>
      </c>
      <c r="G33" s="276"/>
    </row>
    <row r="34" spans="1:7" s="5" customFormat="1" ht="17.25" customHeight="1" thickBot="1">
      <c r="A34" s="262"/>
      <c r="B34" s="43" t="s">
        <v>269</v>
      </c>
      <c r="C34" s="66">
        <v>1</v>
      </c>
      <c r="D34" s="65" t="s">
        <v>7</v>
      </c>
      <c r="E34" s="64"/>
      <c r="F34" s="20">
        <f>C34*E34</f>
        <v>0</v>
      </c>
      <c r="G34" s="276"/>
    </row>
    <row r="35" spans="1:7" s="5" customFormat="1" ht="17.25" customHeight="1" thickBot="1">
      <c r="A35" s="262"/>
      <c r="B35" s="43" t="s">
        <v>270</v>
      </c>
      <c r="C35" s="66">
        <v>1</v>
      </c>
      <c r="D35" s="65" t="s">
        <v>7</v>
      </c>
      <c r="E35" s="64"/>
      <c r="F35" s="20">
        <f>C35*E35</f>
        <v>0</v>
      </c>
      <c r="G35" s="276"/>
    </row>
    <row r="36" spans="1:7" s="5" customFormat="1" ht="17.25" customHeight="1" thickBot="1">
      <c r="A36" s="262"/>
      <c r="B36" s="43" t="s">
        <v>271</v>
      </c>
      <c r="C36" s="66">
        <v>1</v>
      </c>
      <c r="D36" s="65" t="s">
        <v>7</v>
      </c>
      <c r="E36" s="64"/>
      <c r="F36" s="20">
        <f>C36*E36</f>
        <v>0</v>
      </c>
      <c r="G36" s="276"/>
    </row>
    <row r="37" spans="1:7" s="5" customFormat="1" ht="15">
      <c r="A37" s="264"/>
      <c r="B37" s="1"/>
      <c r="C37" s="2"/>
      <c r="D37" s="2"/>
      <c r="E37" s="2"/>
      <c r="F37" s="15"/>
      <c r="G37" s="126"/>
    </row>
    <row r="38" spans="1:7" s="5" customFormat="1" ht="123.3" thickBot="1">
      <c r="A38" s="73" t="s">
        <v>74</v>
      </c>
      <c r="B38" s="10" t="s">
        <v>279</v>
      </c>
      <c r="C38" s="11"/>
      <c r="D38" s="74"/>
      <c r="E38" s="74"/>
      <c r="F38" s="75"/>
      <c r="G38" s="116"/>
    </row>
    <row r="39" spans="1:7" s="5" customFormat="1" ht="21" customHeight="1" thickBot="1">
      <c r="A39" s="76"/>
      <c r="B39" s="4" t="s">
        <v>278</v>
      </c>
      <c r="C39" s="77">
        <v>34</v>
      </c>
      <c r="D39" s="18" t="s">
        <v>6</v>
      </c>
      <c r="E39" s="19"/>
      <c r="F39" s="20">
        <f>C39*E39</f>
        <v>0</v>
      </c>
      <c r="G39" s="276"/>
    </row>
    <row r="40" spans="1:7" s="5" customFormat="1" ht="13.5" customHeight="1">
      <c r="A40" s="78"/>
      <c r="B40" s="1"/>
      <c r="C40" s="2"/>
      <c r="D40" s="2"/>
      <c r="E40" s="2"/>
      <c r="F40" s="2"/>
      <c r="G40" s="116"/>
    </row>
    <row r="41" spans="1:7" s="5" customFormat="1" ht="147.9" thickBot="1">
      <c r="A41" s="73" t="s">
        <v>75</v>
      </c>
      <c r="B41" s="10" t="s">
        <v>361</v>
      </c>
      <c r="C41" s="11"/>
      <c r="D41" s="74"/>
      <c r="E41" s="74"/>
      <c r="F41" s="75"/>
    </row>
    <row r="42" spans="1:7" s="5" customFormat="1" ht="21" customHeight="1" thickBot="1">
      <c r="A42" s="76"/>
      <c r="B42" s="4" t="s">
        <v>150</v>
      </c>
      <c r="C42" s="77">
        <v>2</v>
      </c>
      <c r="D42" s="18" t="s">
        <v>7</v>
      </c>
      <c r="E42" s="19"/>
      <c r="F42" s="20">
        <f>C42*E42</f>
        <v>0</v>
      </c>
      <c r="G42" s="276"/>
    </row>
    <row r="43" spans="1:7" s="5" customFormat="1" ht="21" customHeight="1" thickBot="1">
      <c r="A43" s="76"/>
      <c r="B43" s="4" t="s">
        <v>178</v>
      </c>
      <c r="C43" s="77">
        <v>2</v>
      </c>
      <c r="D43" s="18" t="s">
        <v>6</v>
      </c>
      <c r="E43" s="19"/>
      <c r="F43" s="20">
        <f>C43*E43</f>
        <v>0</v>
      </c>
      <c r="G43" s="276"/>
    </row>
    <row r="44" spans="1:7" s="5" customFormat="1" ht="13.5" customHeight="1">
      <c r="A44" s="78"/>
      <c r="B44" s="1"/>
      <c r="C44" s="2"/>
      <c r="D44" s="2"/>
      <c r="E44" s="2"/>
      <c r="F44" s="2"/>
    </row>
    <row r="45" spans="1:7" s="5" customFormat="1" ht="86.4" thickBot="1">
      <c r="A45" s="73" t="s">
        <v>76</v>
      </c>
      <c r="B45" s="10" t="s">
        <v>280</v>
      </c>
      <c r="C45" s="11"/>
      <c r="D45" s="74"/>
      <c r="E45" s="74"/>
      <c r="F45" s="75"/>
    </row>
    <row r="46" spans="1:7" s="5" customFormat="1" ht="21" customHeight="1" thickBot="1">
      <c r="A46" s="76"/>
      <c r="B46" s="4" t="s">
        <v>281</v>
      </c>
      <c r="C46" s="77">
        <v>3</v>
      </c>
      <c r="D46" s="18" t="s">
        <v>9</v>
      </c>
      <c r="E46" s="19"/>
      <c r="F46" s="20">
        <f>C46*E46</f>
        <v>0</v>
      </c>
      <c r="G46" s="276"/>
    </row>
    <row r="47" spans="1:7" s="5" customFormat="1" ht="21" customHeight="1" thickBot="1">
      <c r="A47" s="76"/>
      <c r="B47" s="4" t="s">
        <v>282</v>
      </c>
      <c r="C47" s="77">
        <v>1</v>
      </c>
      <c r="D47" s="18" t="s">
        <v>9</v>
      </c>
      <c r="E47" s="19"/>
      <c r="F47" s="20">
        <f>C47*E47</f>
        <v>0</v>
      </c>
      <c r="G47" s="276"/>
    </row>
    <row r="48" spans="1:7" s="5" customFormat="1" ht="13.5" customHeight="1">
      <c r="A48" s="78"/>
      <c r="B48" s="1"/>
      <c r="C48" s="2"/>
      <c r="D48" s="2"/>
      <c r="E48" s="2"/>
      <c r="F48" s="2"/>
    </row>
    <row r="49" spans="1:7" s="5" customFormat="1" ht="86.4" thickBot="1">
      <c r="A49" s="73" t="s">
        <v>79</v>
      </c>
      <c r="B49" s="10" t="s">
        <v>283</v>
      </c>
      <c r="C49" s="11"/>
      <c r="D49" s="74"/>
      <c r="E49" s="74"/>
      <c r="F49" s="75"/>
      <c r="G49" s="116"/>
    </row>
    <row r="50" spans="1:7" s="5" customFormat="1" ht="21" customHeight="1" thickBot="1">
      <c r="A50" s="76"/>
      <c r="B50" s="4"/>
      <c r="C50" s="77">
        <v>1</v>
      </c>
      <c r="D50" s="18" t="s">
        <v>7</v>
      </c>
      <c r="E50" s="19"/>
      <c r="F50" s="20">
        <f>C50*E50</f>
        <v>0</v>
      </c>
      <c r="G50" s="276"/>
    </row>
    <row r="51" spans="1:7" s="5" customFormat="1" ht="13.5" customHeight="1">
      <c r="A51" s="78"/>
      <c r="B51" s="1"/>
      <c r="C51" s="2"/>
      <c r="D51" s="2"/>
      <c r="E51" s="2"/>
      <c r="F51" s="2"/>
      <c r="G51" s="116"/>
    </row>
    <row r="52" spans="1:7" s="5" customFormat="1" ht="74.099999999999994" thickBot="1">
      <c r="A52" s="73" t="s">
        <v>77</v>
      </c>
      <c r="B52" s="10" t="s">
        <v>211</v>
      </c>
      <c r="C52" s="11"/>
      <c r="D52" s="74"/>
      <c r="E52" s="74"/>
      <c r="F52" s="75"/>
      <c r="G52" s="116"/>
    </row>
    <row r="53" spans="1:7" s="5" customFormat="1" ht="21" customHeight="1" thickBot="1">
      <c r="A53" s="76"/>
      <c r="B53" s="4"/>
      <c r="C53" s="77">
        <v>40</v>
      </c>
      <c r="D53" s="18" t="s">
        <v>52</v>
      </c>
      <c r="E53" s="19"/>
      <c r="F53" s="20">
        <f>C53*E53</f>
        <v>0</v>
      </c>
      <c r="G53" s="276"/>
    </row>
    <row r="54" spans="1:7" s="5" customFormat="1" ht="13.5" customHeight="1">
      <c r="A54" s="78"/>
      <c r="B54" s="1"/>
      <c r="C54" s="2"/>
      <c r="D54" s="2"/>
      <c r="E54" s="2"/>
      <c r="F54" s="2"/>
      <c r="G54" s="116"/>
    </row>
    <row r="55" spans="1:7" ht="13.5" customHeight="1" thickBot="1">
      <c r="A55" s="86"/>
      <c r="B55" s="87"/>
      <c r="C55" s="88"/>
      <c r="D55" s="88"/>
      <c r="E55" s="2"/>
      <c r="F55" s="88"/>
    </row>
    <row r="56" spans="1:7" ht="21" customHeight="1" thickBot="1">
      <c r="A56" s="81"/>
      <c r="B56" s="9" t="s">
        <v>175</v>
      </c>
      <c r="C56" s="91"/>
      <c r="D56" s="92"/>
      <c r="E56" s="82"/>
      <c r="F56" s="83">
        <f>SUM(F29:F55)</f>
        <v>0</v>
      </c>
    </row>
    <row r="57" spans="1:7" ht="13.5" customHeight="1">
      <c r="A57" s="268"/>
      <c r="B57" s="93"/>
      <c r="C57" s="94"/>
      <c r="D57" s="95"/>
      <c r="E57" s="96"/>
      <c r="F57" s="94"/>
    </row>
    <row r="58" spans="1:7">
      <c r="A58" s="269"/>
    </row>
    <row r="59" spans="1:7" s="5" customFormat="1" ht="14.4" thickBot="1">
      <c r="A59" s="264"/>
      <c r="B59" s="103" t="s">
        <v>90</v>
      </c>
      <c r="C59" s="2"/>
      <c r="D59" s="2"/>
      <c r="E59" s="2"/>
      <c r="F59" s="2"/>
    </row>
    <row r="60" spans="1:7" ht="12.6" thickTop="1">
      <c r="A60" s="269"/>
    </row>
    <row r="61" spans="1:7">
      <c r="A61" s="269"/>
    </row>
    <row r="62" spans="1:7" s="5" customFormat="1" ht="111" thickBot="1">
      <c r="A62" s="73" t="s">
        <v>80</v>
      </c>
      <c r="B62" s="10" t="s">
        <v>277</v>
      </c>
      <c r="C62" s="11"/>
      <c r="D62" s="12"/>
      <c r="E62" s="12"/>
      <c r="F62" s="17"/>
      <c r="G62" s="126"/>
    </row>
    <row r="63" spans="1:7" s="5" customFormat="1" ht="17.25" customHeight="1" thickBot="1">
      <c r="A63" s="262"/>
      <c r="B63" s="43"/>
      <c r="C63" s="66">
        <v>2</v>
      </c>
      <c r="D63" s="65" t="s">
        <v>7</v>
      </c>
      <c r="E63" s="64"/>
      <c r="F63" s="20">
        <f>C63*E63</f>
        <v>0</v>
      </c>
      <c r="G63" s="276"/>
    </row>
    <row r="64" spans="1:7" s="5" customFormat="1" ht="15">
      <c r="A64" s="264"/>
      <c r="B64" s="1"/>
      <c r="C64" s="2"/>
      <c r="D64" s="2"/>
      <c r="E64" s="2"/>
      <c r="F64" s="15"/>
      <c r="G64" s="126"/>
    </row>
    <row r="65" spans="1:7" s="139" customFormat="1" ht="172.5" thickBot="1">
      <c r="A65" s="136" t="s">
        <v>81</v>
      </c>
      <c r="B65" s="107" t="s">
        <v>533</v>
      </c>
      <c r="C65" s="137"/>
      <c r="D65" s="138"/>
      <c r="E65" s="138"/>
      <c r="F65" s="149"/>
      <c r="G65" s="124"/>
    </row>
    <row r="66" spans="1:7" s="139" customFormat="1" ht="21" customHeight="1" thickBot="1">
      <c r="A66" s="140"/>
      <c r="B66" s="141"/>
      <c r="C66" s="142">
        <v>6.5</v>
      </c>
      <c r="D66" s="143" t="s">
        <v>6</v>
      </c>
      <c r="E66" s="144"/>
      <c r="F66" s="145">
        <f>C66*E66</f>
        <v>0</v>
      </c>
      <c r="G66" s="276"/>
    </row>
    <row r="67" spans="1:7" s="139" customFormat="1" ht="13.5" customHeight="1">
      <c r="A67" s="146"/>
      <c r="B67" s="22"/>
      <c r="C67" s="147"/>
      <c r="D67" s="147"/>
      <c r="E67" s="147"/>
      <c r="F67" s="147"/>
      <c r="G67" s="124"/>
    </row>
    <row r="68" spans="1:7" s="5" customFormat="1" ht="37.200000000000003" thickBot="1">
      <c r="A68" s="73" t="s">
        <v>82</v>
      </c>
      <c r="B68" s="274" t="s">
        <v>133</v>
      </c>
      <c r="C68" s="49"/>
      <c r="D68" s="12"/>
      <c r="E68" s="12"/>
      <c r="F68" s="17"/>
    </row>
    <row r="69" spans="1:7" s="5" customFormat="1" ht="17.25" customHeight="1" thickBot="1">
      <c r="A69" s="60"/>
      <c r="B69" s="43"/>
      <c r="C69" s="211">
        <v>0.05</v>
      </c>
      <c r="D69" s="65"/>
      <c r="E69" s="64">
        <f>SUM(F56:F68)</f>
        <v>0</v>
      </c>
      <c r="F69" s="20">
        <f>C69*E69</f>
        <v>0</v>
      </c>
    </row>
    <row r="70" spans="1:7" s="5" customFormat="1" ht="14.1">
      <c r="A70" s="57"/>
      <c r="B70" s="1"/>
      <c r="C70" s="2"/>
      <c r="D70" s="2"/>
      <c r="E70" s="2"/>
      <c r="F70" s="15"/>
    </row>
    <row r="71" spans="1:7" ht="12.6" thickBot="1"/>
    <row r="72" spans="1:7" ht="21" customHeight="1" thickBot="1">
      <c r="A72" s="81"/>
      <c r="B72" s="9" t="s">
        <v>176</v>
      </c>
      <c r="C72" s="91" t="s">
        <v>3</v>
      </c>
      <c r="D72" s="92"/>
      <c r="E72" s="82"/>
      <c r="F72" s="83">
        <f>SUM(F59:F71)</f>
        <v>0</v>
      </c>
    </row>
  </sheetData>
  <sheetProtection algorithmName="SHA-512" hashValue="HmDISuE0I94zFTKTs52koiz0Haawu3SUKwBWx0Cj00lF8X+xhSh3gB2rzLqdbzBKR8weyYEjJYChVdCpl7Iisg==" saltValue="vK4HxNW2UbYehkpcy81xrQ==" spinCount="100000" sheet="1" objects="1" scenarios="1"/>
  <protectedRanges>
    <protectedRange sqref="E1:E1048576" name="Obseg1"/>
  </protectedRanges>
  <mergeCells count="1">
    <mergeCell ref="A6:F27"/>
  </mergeCells>
  <conditionalFormatting sqref="F1:F3 F55:F58 F60:F61 F73:F65431 F5:F30 F71">
    <cfRule type="cellIs" dxfId="356" priority="476" stopIfTrue="1" operator="equal">
      <formula>0</formula>
    </cfRule>
  </conditionalFormatting>
  <conditionalFormatting sqref="F41:F42 F44">
    <cfRule type="cellIs" dxfId="355" priority="471" stopIfTrue="1" operator="equal">
      <formula>0</formula>
    </cfRule>
  </conditionalFormatting>
  <conditionalFormatting sqref="F31">
    <cfRule type="cellIs" dxfId="354" priority="423" stopIfTrue="1" operator="equal">
      <formula>0</formula>
    </cfRule>
  </conditionalFormatting>
  <conditionalFormatting sqref="F59">
    <cfRule type="cellIs" dxfId="353" priority="314" stopIfTrue="1" operator="equal">
      <formula>0</formula>
    </cfRule>
  </conditionalFormatting>
  <conditionalFormatting sqref="F72">
    <cfRule type="cellIs" dxfId="352" priority="313" stopIfTrue="1" operator="equal">
      <formula>0</formula>
    </cfRule>
  </conditionalFormatting>
  <conditionalFormatting sqref="F38:F40">
    <cfRule type="cellIs" dxfId="351" priority="201" stopIfTrue="1" operator="equal">
      <formula>0</formula>
    </cfRule>
  </conditionalFormatting>
  <conditionalFormatting sqref="F68:F70">
    <cfRule type="cellIs" dxfId="350" priority="143" stopIfTrue="1" operator="equal">
      <formula>0</formula>
    </cfRule>
  </conditionalFormatting>
  <conditionalFormatting sqref="F43">
    <cfRule type="cellIs" dxfId="349" priority="142" stopIfTrue="1" operator="equal">
      <formula>0</formula>
    </cfRule>
  </conditionalFormatting>
  <conditionalFormatting sqref="F45:F46 F48">
    <cfRule type="cellIs" dxfId="348" priority="141" stopIfTrue="1" operator="equal">
      <formula>0</formula>
    </cfRule>
  </conditionalFormatting>
  <conditionalFormatting sqref="F52:F54">
    <cfRule type="cellIs" dxfId="347" priority="121" stopIfTrue="1" operator="equal">
      <formula>0</formula>
    </cfRule>
  </conditionalFormatting>
  <conditionalFormatting sqref="F65:F67">
    <cfRule type="cellIs" dxfId="346" priority="24" stopIfTrue="1" operator="equal">
      <formula>0</formula>
    </cfRule>
  </conditionalFormatting>
  <conditionalFormatting sqref="F32:F33 F37">
    <cfRule type="cellIs" dxfId="345" priority="7" stopIfTrue="1" operator="equal">
      <formula>0</formula>
    </cfRule>
  </conditionalFormatting>
  <conditionalFormatting sqref="F34">
    <cfRule type="cellIs" dxfId="344" priority="6" stopIfTrue="1" operator="equal">
      <formula>0</formula>
    </cfRule>
  </conditionalFormatting>
  <conditionalFormatting sqref="F35">
    <cfRule type="cellIs" dxfId="343" priority="5" stopIfTrue="1" operator="equal">
      <formula>0</formula>
    </cfRule>
  </conditionalFormatting>
  <conditionalFormatting sqref="F36">
    <cfRule type="cellIs" dxfId="342" priority="4" stopIfTrue="1" operator="equal">
      <formula>0</formula>
    </cfRule>
  </conditionalFormatting>
  <conditionalFormatting sqref="F62:F64">
    <cfRule type="cellIs" dxfId="341" priority="3" stopIfTrue="1" operator="equal">
      <formula>0</formula>
    </cfRule>
  </conditionalFormatting>
  <conditionalFormatting sqref="F47">
    <cfRule type="cellIs" dxfId="340" priority="2" stopIfTrue="1" operator="equal">
      <formula>0</formula>
    </cfRule>
  </conditionalFormatting>
  <conditionalFormatting sqref="F49:F51">
    <cfRule type="cellIs" dxfId="339"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27" max="5" man="1"/>
    <brk id="5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20"/>
  <sheetViews>
    <sheetView view="pageBreakPreview" zoomScaleNormal="100" zoomScaleSheetLayoutView="100" workbookViewId="0">
      <selection activeCell="E1" sqref="E1:E1048576"/>
    </sheetView>
  </sheetViews>
  <sheetFormatPr defaultColWidth="9.1640625" defaultRowHeight="15"/>
  <cols>
    <col min="1" max="1" width="6.27734375" style="229" customWidth="1"/>
    <col min="2" max="2" width="60.27734375" style="230" customWidth="1"/>
    <col min="3" max="3" width="8.71875" style="231" customWidth="1"/>
    <col min="4" max="4" width="5.5546875" style="232" customWidth="1"/>
    <col min="5" max="5" width="11.27734375" style="154" bestFit="1" customWidth="1"/>
    <col min="6" max="6" width="17.44140625" style="231" customWidth="1"/>
    <col min="7" max="7" width="67.44140625" style="124" customWidth="1"/>
    <col min="8" max="8" width="9.1640625" style="218"/>
    <col min="9" max="9" width="16.44140625" style="218" customWidth="1"/>
    <col min="10" max="16384" width="9.1640625" style="218"/>
  </cols>
  <sheetData>
    <row r="1" spans="1:6" ht="13.5" customHeight="1">
      <c r="A1" s="215"/>
      <c r="B1" s="216"/>
      <c r="C1" s="217"/>
      <c r="D1" s="217"/>
      <c r="E1" s="147"/>
      <c r="F1" s="217"/>
    </row>
    <row r="2" spans="1:6" ht="13.5" customHeight="1">
      <c r="A2" s="157" t="s">
        <v>61</v>
      </c>
      <c r="B2" s="158" t="s">
        <v>50</v>
      </c>
      <c r="C2" s="157" t="s">
        <v>4</v>
      </c>
      <c r="D2" s="157" t="s">
        <v>0</v>
      </c>
      <c r="E2" s="157" t="s">
        <v>1</v>
      </c>
      <c r="F2" s="159" t="s">
        <v>2</v>
      </c>
    </row>
    <row r="3" spans="1:6" ht="13.5" customHeight="1">
      <c r="A3" s="215"/>
      <c r="B3" s="216"/>
      <c r="C3" s="217"/>
      <c r="D3" s="217"/>
      <c r="E3" s="147"/>
      <c r="F3" s="217"/>
    </row>
    <row r="4" spans="1:6" ht="18" customHeight="1">
      <c r="A4" s="161" t="s">
        <v>179</v>
      </c>
      <c r="B4" s="23" t="s">
        <v>94</v>
      </c>
      <c r="C4" s="218"/>
      <c r="D4" s="218"/>
      <c r="E4" s="218"/>
      <c r="F4" s="218"/>
    </row>
    <row r="5" spans="1:6" ht="13.5" customHeight="1">
      <c r="A5" s="215"/>
      <c r="B5" s="216"/>
      <c r="C5" s="217"/>
      <c r="D5" s="217"/>
      <c r="E5" s="147"/>
      <c r="F5" s="217"/>
    </row>
    <row r="6" spans="1:6" ht="30.75" customHeight="1">
      <c r="A6" s="373" t="s">
        <v>95</v>
      </c>
      <c r="B6" s="374"/>
      <c r="C6" s="374"/>
      <c r="D6" s="374"/>
      <c r="E6" s="374"/>
      <c r="F6" s="374"/>
    </row>
    <row r="7" spans="1:6" ht="30.75" customHeight="1">
      <c r="A7" s="374"/>
      <c r="B7" s="374"/>
      <c r="C7" s="374"/>
      <c r="D7" s="374"/>
      <c r="E7" s="374"/>
      <c r="F7" s="374"/>
    </row>
    <row r="8" spans="1:6" ht="30.75" customHeight="1">
      <c r="A8" s="374"/>
      <c r="B8" s="374"/>
      <c r="C8" s="374"/>
      <c r="D8" s="374"/>
      <c r="E8" s="374"/>
      <c r="F8" s="374"/>
    </row>
    <row r="9" spans="1:6" ht="30.75" customHeight="1">
      <c r="A9" s="374"/>
      <c r="B9" s="374"/>
      <c r="C9" s="374"/>
      <c r="D9" s="374"/>
      <c r="E9" s="374"/>
      <c r="F9" s="374"/>
    </row>
    <row r="10" spans="1:6" ht="30.75" customHeight="1">
      <c r="A10" s="374"/>
      <c r="B10" s="374"/>
      <c r="C10" s="374"/>
      <c r="D10" s="374"/>
      <c r="E10" s="374"/>
      <c r="F10" s="374"/>
    </row>
    <row r="11" spans="1:6" ht="30.75" customHeight="1">
      <c r="A11" s="374"/>
      <c r="B11" s="374"/>
      <c r="C11" s="374"/>
      <c r="D11" s="374"/>
      <c r="E11" s="374"/>
      <c r="F11" s="374"/>
    </row>
    <row r="12" spans="1:6" ht="30.75" customHeight="1">
      <c r="A12" s="374"/>
      <c r="B12" s="374"/>
      <c r="C12" s="374"/>
      <c r="D12" s="374"/>
      <c r="E12" s="374"/>
      <c r="F12" s="374"/>
    </row>
    <row r="13" spans="1:6" ht="30.75" customHeight="1">
      <c r="A13" s="374"/>
      <c r="B13" s="374"/>
      <c r="C13" s="374"/>
      <c r="D13" s="374"/>
      <c r="E13" s="374"/>
      <c r="F13" s="374"/>
    </row>
    <row r="14" spans="1:6" ht="30.75" customHeight="1">
      <c r="A14" s="374"/>
      <c r="B14" s="374"/>
      <c r="C14" s="374"/>
      <c r="D14" s="374"/>
      <c r="E14" s="374"/>
      <c r="F14" s="374"/>
    </row>
    <row r="15" spans="1:6" ht="30.75" customHeight="1">
      <c r="A15" s="374"/>
      <c r="B15" s="374"/>
      <c r="C15" s="374"/>
      <c r="D15" s="374"/>
      <c r="E15" s="374"/>
      <c r="F15" s="374"/>
    </row>
    <row r="16" spans="1:6" ht="30.75" customHeight="1">
      <c r="A16" s="374"/>
      <c r="B16" s="374"/>
      <c r="C16" s="374"/>
      <c r="D16" s="374"/>
      <c r="E16" s="374"/>
      <c r="F16" s="374"/>
    </row>
    <row r="17" spans="1:6" ht="30.75" customHeight="1">
      <c r="A17" s="374"/>
      <c r="B17" s="374"/>
      <c r="C17" s="374"/>
      <c r="D17" s="374"/>
      <c r="E17" s="374"/>
      <c r="F17" s="374"/>
    </row>
    <row r="18" spans="1:6" ht="30.75" customHeight="1">
      <c r="A18" s="374"/>
      <c r="B18" s="374"/>
      <c r="C18" s="374"/>
      <c r="D18" s="374"/>
      <c r="E18" s="374"/>
      <c r="F18" s="374"/>
    </row>
    <row r="19" spans="1:6" ht="30.75" customHeight="1">
      <c r="A19" s="374"/>
      <c r="B19" s="374"/>
      <c r="C19" s="374"/>
      <c r="D19" s="374"/>
      <c r="E19" s="374"/>
      <c r="F19" s="374"/>
    </row>
    <row r="20" spans="1:6" ht="65.25" customHeight="1">
      <c r="A20" s="374"/>
      <c r="B20" s="374"/>
      <c r="C20" s="374"/>
      <c r="D20" s="374"/>
      <c r="E20" s="374"/>
      <c r="F20" s="374"/>
    </row>
    <row r="21" spans="1:6" ht="40.5" customHeight="1">
      <c r="A21" s="374"/>
      <c r="B21" s="374"/>
      <c r="C21" s="374"/>
      <c r="D21" s="374"/>
      <c r="E21" s="374"/>
      <c r="F21" s="374"/>
    </row>
    <row r="22" spans="1:6" ht="30.75" customHeight="1">
      <c r="A22" s="374"/>
      <c r="B22" s="374"/>
      <c r="C22" s="374"/>
      <c r="D22" s="374"/>
      <c r="E22" s="374"/>
      <c r="F22" s="374"/>
    </row>
    <row r="23" spans="1:6" ht="13.5" customHeight="1">
      <c r="A23" s="374"/>
      <c r="B23" s="374"/>
      <c r="C23" s="374"/>
      <c r="D23" s="374"/>
      <c r="E23" s="374"/>
      <c r="F23" s="374"/>
    </row>
    <row r="24" spans="1:6" ht="33" customHeight="1">
      <c r="A24" s="374"/>
      <c r="B24" s="374"/>
      <c r="C24" s="374"/>
      <c r="D24" s="374"/>
      <c r="E24" s="374"/>
      <c r="F24" s="374"/>
    </row>
    <row r="25" spans="1:6" ht="30.75" customHeight="1">
      <c r="A25" s="374"/>
      <c r="B25" s="374"/>
      <c r="C25" s="374"/>
      <c r="D25" s="374"/>
      <c r="E25" s="374"/>
      <c r="F25" s="374"/>
    </row>
    <row r="26" spans="1:6" ht="30.75" customHeight="1">
      <c r="A26" s="374"/>
      <c r="B26" s="374"/>
      <c r="C26" s="374"/>
      <c r="D26" s="374"/>
      <c r="E26" s="374"/>
      <c r="F26" s="374"/>
    </row>
    <row r="27" spans="1:6" ht="30.75" customHeight="1">
      <c r="A27" s="374"/>
      <c r="B27" s="374"/>
      <c r="C27" s="374"/>
      <c r="D27" s="374"/>
      <c r="E27" s="374"/>
      <c r="F27" s="374"/>
    </row>
    <row r="28" spans="1:6" ht="30.75" customHeight="1">
      <c r="A28" s="374"/>
      <c r="B28" s="374"/>
      <c r="C28" s="374"/>
      <c r="D28" s="374"/>
      <c r="E28" s="374"/>
      <c r="F28" s="374"/>
    </row>
    <row r="29" spans="1:6" ht="30.75" customHeight="1">
      <c r="A29" s="374"/>
      <c r="B29" s="374"/>
      <c r="C29" s="374"/>
      <c r="D29" s="374"/>
      <c r="E29" s="374"/>
      <c r="F29" s="374"/>
    </row>
    <row r="30" spans="1:6" ht="24.75" customHeight="1">
      <c r="A30" s="374"/>
      <c r="B30" s="374"/>
      <c r="C30" s="374"/>
      <c r="D30" s="374"/>
      <c r="E30" s="374"/>
      <c r="F30" s="374"/>
    </row>
    <row r="31" spans="1:6" ht="51" customHeight="1">
      <c r="A31" s="374"/>
      <c r="B31" s="374"/>
      <c r="C31" s="374"/>
      <c r="D31" s="374"/>
      <c r="E31" s="374"/>
      <c r="F31" s="374"/>
    </row>
    <row r="32" spans="1:6" ht="7.5" customHeight="1">
      <c r="A32" s="374"/>
      <c r="B32" s="374"/>
      <c r="C32" s="374"/>
      <c r="D32" s="374"/>
      <c r="E32" s="374"/>
      <c r="F32" s="374"/>
    </row>
    <row r="33" spans="1:7" ht="9" hidden="1" customHeight="1">
      <c r="A33" s="374"/>
      <c r="B33" s="374"/>
      <c r="C33" s="374"/>
      <c r="D33" s="374"/>
      <c r="E33" s="374"/>
      <c r="F33" s="374"/>
    </row>
    <row r="34" spans="1:7" ht="13.5" customHeight="1">
      <c r="A34" s="219"/>
      <c r="B34" s="22"/>
      <c r="C34" s="147"/>
      <c r="D34" s="147"/>
      <c r="E34" s="147"/>
      <c r="F34" s="147"/>
    </row>
    <row r="35" spans="1:7" s="139" customFormat="1" ht="233.7">
      <c r="A35" s="146"/>
      <c r="B35" s="214" t="s">
        <v>359</v>
      </c>
      <c r="C35" s="147"/>
      <c r="D35" s="147"/>
      <c r="E35" s="147"/>
      <c r="F35" s="147"/>
      <c r="G35" s="124"/>
    </row>
    <row r="36" spans="1:7" s="139" customFormat="1">
      <c r="A36" s="146"/>
      <c r="B36" s="22"/>
      <c r="C36" s="147"/>
      <c r="D36" s="147"/>
      <c r="E36" s="147"/>
      <c r="F36" s="147"/>
      <c r="G36" s="124"/>
    </row>
    <row r="37" spans="1:7" s="139" customFormat="1" ht="81" customHeight="1">
      <c r="A37" s="375" t="s">
        <v>289</v>
      </c>
      <c r="B37" s="375"/>
      <c r="C37" s="375"/>
      <c r="D37" s="375"/>
      <c r="E37" s="375"/>
      <c r="F37" s="375"/>
      <c r="G37" s="124"/>
    </row>
    <row r="38" spans="1:7" s="139" customFormat="1" ht="81" customHeight="1">
      <c r="A38" s="375"/>
      <c r="B38" s="375"/>
      <c r="C38" s="375"/>
      <c r="D38" s="375"/>
      <c r="E38" s="375"/>
      <c r="F38" s="375"/>
      <c r="G38" s="124"/>
    </row>
    <row r="39" spans="1:7" s="139" customFormat="1" ht="81" customHeight="1">
      <c r="A39" s="375"/>
      <c r="B39" s="375"/>
      <c r="C39" s="375"/>
      <c r="D39" s="375"/>
      <c r="E39" s="375"/>
      <c r="F39" s="375"/>
      <c r="G39" s="124"/>
    </row>
    <row r="40" spans="1:7" s="139" customFormat="1" ht="81" customHeight="1">
      <c r="A40" s="375"/>
      <c r="B40" s="375"/>
      <c r="C40" s="375"/>
      <c r="D40" s="375"/>
      <c r="E40" s="375"/>
      <c r="F40" s="375"/>
      <c r="G40" s="124"/>
    </row>
    <row r="41" spans="1:7" s="139" customFormat="1" ht="81" customHeight="1">
      <c r="A41" s="375"/>
      <c r="B41" s="375"/>
      <c r="C41" s="375"/>
      <c r="D41" s="375"/>
      <c r="E41" s="375"/>
      <c r="F41" s="375"/>
      <c r="G41" s="124"/>
    </row>
    <row r="42" spans="1:7" s="139" customFormat="1" ht="81" customHeight="1">
      <c r="A42" s="375"/>
      <c r="B42" s="375"/>
      <c r="C42" s="375"/>
      <c r="D42" s="375"/>
      <c r="E42" s="375"/>
      <c r="F42" s="375"/>
      <c r="G42" s="124"/>
    </row>
    <row r="43" spans="1:7" s="139" customFormat="1">
      <c r="A43" s="146"/>
      <c r="B43" s="22"/>
      <c r="C43" s="147"/>
      <c r="D43" s="147"/>
      <c r="E43" s="147"/>
      <c r="F43" s="147"/>
      <c r="G43" s="124"/>
    </row>
    <row r="44" spans="1:7" s="139" customFormat="1">
      <c r="A44" s="146"/>
      <c r="B44" s="22"/>
      <c r="C44" s="147"/>
      <c r="D44" s="147"/>
      <c r="E44" s="147"/>
      <c r="F44" s="147"/>
      <c r="G44" s="124"/>
    </row>
    <row r="45" spans="1:7" s="139" customFormat="1" ht="15.3" thickBot="1">
      <c r="A45" s="146"/>
      <c r="B45" s="167" t="s">
        <v>204</v>
      </c>
      <c r="C45" s="147"/>
      <c r="D45" s="147"/>
      <c r="E45" s="147"/>
      <c r="F45" s="147"/>
      <c r="G45" s="124"/>
    </row>
    <row r="46" spans="1:7" s="139" customFormat="1" ht="15.3" thickTop="1">
      <c r="A46" s="146"/>
      <c r="B46" s="22"/>
      <c r="C46" s="147"/>
      <c r="D46" s="147"/>
      <c r="E46" s="147"/>
      <c r="F46" s="147"/>
      <c r="G46" s="124"/>
    </row>
    <row r="47" spans="1:7" s="139" customFormat="1" ht="110.7">
      <c r="A47" s="146"/>
      <c r="B47" s="214" t="s">
        <v>358</v>
      </c>
      <c r="C47" s="147"/>
      <c r="D47" s="147"/>
      <c r="E47" s="147"/>
      <c r="F47" s="147"/>
      <c r="G47" s="124"/>
    </row>
    <row r="48" spans="1:7" s="139" customFormat="1">
      <c r="A48" s="146"/>
      <c r="B48" s="22"/>
      <c r="C48" s="147"/>
      <c r="D48" s="147"/>
      <c r="E48" s="147"/>
      <c r="F48" s="147"/>
      <c r="G48" s="124"/>
    </row>
    <row r="49" spans="1:7" s="139" customFormat="1" ht="135.6" thickBot="1">
      <c r="A49" s="136" t="s">
        <v>78</v>
      </c>
      <c r="B49" s="107" t="s">
        <v>315</v>
      </c>
      <c r="C49" s="137"/>
      <c r="D49" s="182"/>
      <c r="E49" s="182"/>
      <c r="F49" s="183"/>
      <c r="G49" s="124"/>
    </row>
    <row r="50" spans="1:7" s="139" customFormat="1" ht="21" customHeight="1" thickBot="1">
      <c r="A50" s="140"/>
      <c r="B50" s="141"/>
      <c r="C50" s="142">
        <v>2</v>
      </c>
      <c r="D50" s="143" t="s">
        <v>9</v>
      </c>
      <c r="E50" s="144"/>
      <c r="F50" s="145">
        <f>C50*E50</f>
        <v>0</v>
      </c>
      <c r="G50" s="124"/>
    </row>
    <row r="51" spans="1:7" s="139" customFormat="1">
      <c r="A51" s="146"/>
      <c r="B51" s="22"/>
      <c r="C51" s="147"/>
      <c r="D51" s="147"/>
      <c r="E51" s="147"/>
      <c r="F51" s="147"/>
      <c r="G51" s="124"/>
    </row>
    <row r="52" spans="1:7" s="139" customFormat="1" ht="135.6" thickBot="1">
      <c r="A52" s="136" t="s">
        <v>74</v>
      </c>
      <c r="B52" s="107" t="s">
        <v>316</v>
      </c>
      <c r="C52" s="137"/>
      <c r="D52" s="182"/>
      <c r="E52" s="182"/>
      <c r="F52" s="183"/>
      <c r="G52" s="124"/>
    </row>
    <row r="53" spans="1:7" s="139" customFormat="1" ht="21" customHeight="1" thickBot="1">
      <c r="A53" s="140"/>
      <c r="B53" s="141"/>
      <c r="C53" s="142">
        <v>1</v>
      </c>
      <c r="D53" s="143" t="s">
        <v>9</v>
      </c>
      <c r="E53" s="144"/>
      <c r="F53" s="145">
        <f>C53*E53</f>
        <v>0</v>
      </c>
      <c r="G53" s="124"/>
    </row>
    <row r="54" spans="1:7" s="139" customFormat="1">
      <c r="A54" s="146"/>
      <c r="B54" s="22"/>
      <c r="C54" s="147"/>
      <c r="D54" s="147"/>
      <c r="E54" s="147"/>
      <c r="F54" s="147"/>
      <c r="G54" s="124"/>
    </row>
    <row r="55" spans="1:7" s="139" customFormat="1" ht="135.6" thickBot="1">
      <c r="A55" s="136" t="s">
        <v>75</v>
      </c>
      <c r="B55" s="107" t="s">
        <v>317</v>
      </c>
      <c r="C55" s="137"/>
      <c r="D55" s="182"/>
      <c r="E55" s="182"/>
      <c r="F55" s="183"/>
      <c r="G55" s="124"/>
    </row>
    <row r="56" spans="1:7" s="139" customFormat="1" ht="21" customHeight="1" thickBot="1">
      <c r="A56" s="140"/>
      <c r="B56" s="141"/>
      <c r="C56" s="142">
        <v>1</v>
      </c>
      <c r="D56" s="143" t="s">
        <v>9</v>
      </c>
      <c r="E56" s="144"/>
      <c r="F56" s="145">
        <f>C56*E56</f>
        <v>0</v>
      </c>
      <c r="G56" s="124"/>
    </row>
    <row r="57" spans="1:7" s="139" customFormat="1">
      <c r="A57" s="146"/>
      <c r="B57" s="22"/>
      <c r="C57" s="147"/>
      <c r="D57" s="147"/>
      <c r="E57" s="147"/>
      <c r="F57" s="147"/>
      <c r="G57" s="124"/>
    </row>
    <row r="58" spans="1:7" s="139" customFormat="1" ht="135.6" thickBot="1">
      <c r="A58" s="136" t="s">
        <v>76</v>
      </c>
      <c r="B58" s="107" t="s">
        <v>318</v>
      </c>
      <c r="C58" s="137"/>
      <c r="D58" s="182"/>
      <c r="E58" s="182"/>
      <c r="F58" s="183"/>
      <c r="G58" s="124"/>
    </row>
    <row r="59" spans="1:7" s="139" customFormat="1" ht="21" customHeight="1" thickBot="1">
      <c r="A59" s="140"/>
      <c r="B59" s="141"/>
      <c r="C59" s="142">
        <v>1</v>
      </c>
      <c r="D59" s="143" t="s">
        <v>9</v>
      </c>
      <c r="E59" s="144"/>
      <c r="F59" s="145">
        <f>C59*E59</f>
        <v>0</v>
      </c>
      <c r="G59" s="124"/>
    </row>
    <row r="60" spans="1:7" s="139" customFormat="1">
      <c r="A60" s="146"/>
      <c r="B60" s="22"/>
      <c r="C60" s="147"/>
      <c r="D60" s="147"/>
      <c r="E60" s="147"/>
      <c r="F60" s="147"/>
      <c r="G60" s="124"/>
    </row>
    <row r="61" spans="1:7" s="139" customFormat="1" ht="135.6" thickBot="1">
      <c r="A61" s="136" t="s">
        <v>79</v>
      </c>
      <c r="B61" s="107" t="s">
        <v>319</v>
      </c>
      <c r="C61" s="137"/>
      <c r="D61" s="182"/>
      <c r="E61" s="182"/>
      <c r="F61" s="183"/>
      <c r="G61" s="124"/>
    </row>
    <row r="62" spans="1:7" s="139" customFormat="1" ht="21" customHeight="1" thickBot="1">
      <c r="A62" s="140"/>
      <c r="B62" s="141"/>
      <c r="C62" s="142">
        <v>1</v>
      </c>
      <c r="D62" s="143" t="s">
        <v>9</v>
      </c>
      <c r="E62" s="144"/>
      <c r="F62" s="145">
        <f>C62*E62</f>
        <v>0</v>
      </c>
      <c r="G62" s="124"/>
    </row>
    <row r="63" spans="1:7" s="139" customFormat="1">
      <c r="A63" s="146"/>
      <c r="B63" s="22"/>
      <c r="C63" s="147"/>
      <c r="D63" s="147"/>
      <c r="E63" s="147"/>
      <c r="F63" s="147"/>
      <c r="G63" s="124"/>
    </row>
    <row r="64" spans="1:7" s="139" customFormat="1" ht="135.6" thickBot="1">
      <c r="A64" s="136" t="s">
        <v>77</v>
      </c>
      <c r="B64" s="107" t="s">
        <v>320</v>
      </c>
      <c r="C64" s="137"/>
      <c r="D64" s="182"/>
      <c r="E64" s="182"/>
      <c r="F64" s="183"/>
      <c r="G64" s="124"/>
    </row>
    <row r="65" spans="1:7" s="139" customFormat="1" ht="21" customHeight="1" thickBot="1">
      <c r="A65" s="140"/>
      <c r="B65" s="141"/>
      <c r="C65" s="142">
        <v>1</v>
      </c>
      <c r="D65" s="143" t="s">
        <v>9</v>
      </c>
      <c r="E65" s="144"/>
      <c r="F65" s="145">
        <f>C65*E65</f>
        <v>0</v>
      </c>
      <c r="G65" s="124"/>
    </row>
    <row r="66" spans="1:7" s="139" customFormat="1">
      <c r="A66" s="146"/>
      <c r="B66" s="22"/>
      <c r="C66" s="147"/>
      <c r="D66" s="147"/>
      <c r="E66" s="147"/>
      <c r="F66" s="147"/>
      <c r="G66" s="124"/>
    </row>
    <row r="67" spans="1:7" s="139" customFormat="1" ht="135.6" thickBot="1">
      <c r="A67" s="136" t="s">
        <v>80</v>
      </c>
      <c r="B67" s="107" t="s">
        <v>321</v>
      </c>
      <c r="C67" s="137"/>
      <c r="D67" s="182"/>
      <c r="E67" s="182"/>
      <c r="F67" s="183"/>
      <c r="G67" s="124"/>
    </row>
    <row r="68" spans="1:7" s="139" customFormat="1" ht="21" customHeight="1" thickBot="1">
      <c r="A68" s="140"/>
      <c r="B68" s="141"/>
      <c r="C68" s="142">
        <v>1</v>
      </c>
      <c r="D68" s="143" t="s">
        <v>9</v>
      </c>
      <c r="E68" s="144"/>
      <c r="F68" s="145">
        <f>C68*E68</f>
        <v>0</v>
      </c>
      <c r="G68" s="124"/>
    </row>
    <row r="69" spans="1:7" s="139" customFormat="1">
      <c r="A69" s="146"/>
      <c r="B69" s="22"/>
      <c r="C69" s="147"/>
      <c r="D69" s="147"/>
      <c r="E69" s="147"/>
      <c r="F69" s="147"/>
      <c r="G69" s="124"/>
    </row>
    <row r="70" spans="1:7" s="139" customFormat="1" ht="135.6" thickBot="1">
      <c r="A70" s="136" t="s">
        <v>81</v>
      </c>
      <c r="B70" s="107" t="s">
        <v>322</v>
      </c>
      <c r="C70" s="137"/>
      <c r="D70" s="182"/>
      <c r="E70" s="182"/>
      <c r="F70" s="183"/>
      <c r="G70" s="124"/>
    </row>
    <row r="71" spans="1:7" s="139" customFormat="1" ht="21" customHeight="1" thickBot="1">
      <c r="A71" s="140"/>
      <c r="B71" s="141"/>
      <c r="C71" s="142">
        <v>1</v>
      </c>
      <c r="D71" s="143" t="s">
        <v>9</v>
      </c>
      <c r="E71" s="144"/>
      <c r="F71" s="145">
        <f>C71*E71</f>
        <v>0</v>
      </c>
      <c r="G71" s="124"/>
    </row>
    <row r="72" spans="1:7" s="139" customFormat="1">
      <c r="A72" s="146"/>
      <c r="B72" s="22"/>
      <c r="C72" s="147"/>
      <c r="D72" s="147"/>
      <c r="E72" s="147"/>
      <c r="F72" s="147"/>
      <c r="G72" s="124"/>
    </row>
    <row r="73" spans="1:7" s="139" customFormat="1" ht="135.6" thickBot="1">
      <c r="A73" s="136" t="s">
        <v>82</v>
      </c>
      <c r="B73" s="107" t="s">
        <v>290</v>
      </c>
      <c r="C73" s="137"/>
      <c r="D73" s="182"/>
      <c r="E73" s="182"/>
      <c r="F73" s="183"/>
      <c r="G73" s="124"/>
    </row>
    <row r="74" spans="1:7" s="139" customFormat="1" ht="21" customHeight="1" thickBot="1">
      <c r="A74" s="140"/>
      <c r="B74" s="141" t="s">
        <v>106</v>
      </c>
      <c r="C74" s="142">
        <v>4</v>
      </c>
      <c r="D74" s="143" t="s">
        <v>9</v>
      </c>
      <c r="E74" s="144"/>
      <c r="F74" s="145">
        <f>C74*E74</f>
        <v>0</v>
      </c>
      <c r="G74" s="124"/>
    </row>
    <row r="75" spans="1:7" s="139" customFormat="1" ht="21" customHeight="1" thickBot="1">
      <c r="A75" s="140"/>
      <c r="B75" s="141" t="s">
        <v>117</v>
      </c>
      <c r="C75" s="142">
        <v>4</v>
      </c>
      <c r="D75" s="143" t="s">
        <v>7</v>
      </c>
      <c r="E75" s="144"/>
      <c r="F75" s="145">
        <f>C75*E75</f>
        <v>0</v>
      </c>
      <c r="G75" s="124"/>
    </row>
    <row r="76" spans="1:7" s="139" customFormat="1">
      <c r="A76" s="146"/>
      <c r="B76" s="22"/>
      <c r="C76" s="147"/>
      <c r="D76" s="147"/>
      <c r="E76" s="147"/>
      <c r="F76" s="147"/>
      <c r="G76" s="124"/>
    </row>
    <row r="77" spans="1:7" s="139" customFormat="1" ht="135.6" thickBot="1">
      <c r="A77" s="136" t="s">
        <v>83</v>
      </c>
      <c r="B77" s="107" t="s">
        <v>291</v>
      </c>
      <c r="C77" s="137"/>
      <c r="D77" s="182"/>
      <c r="E77" s="182"/>
      <c r="F77" s="183"/>
      <c r="G77" s="124"/>
    </row>
    <row r="78" spans="1:7" s="139" customFormat="1" ht="21" customHeight="1" thickBot="1">
      <c r="A78" s="140"/>
      <c r="B78" s="141" t="s">
        <v>106</v>
      </c>
      <c r="C78" s="142">
        <v>1</v>
      </c>
      <c r="D78" s="143" t="s">
        <v>9</v>
      </c>
      <c r="E78" s="144"/>
      <c r="F78" s="145">
        <f>C78*E78</f>
        <v>0</v>
      </c>
      <c r="G78" s="124"/>
    </row>
    <row r="79" spans="1:7" s="139" customFormat="1" ht="21" customHeight="1" thickBot="1">
      <c r="A79" s="140"/>
      <c r="B79" s="141" t="s">
        <v>117</v>
      </c>
      <c r="C79" s="142">
        <v>1</v>
      </c>
      <c r="D79" s="143" t="s">
        <v>7</v>
      </c>
      <c r="E79" s="144"/>
      <c r="F79" s="145">
        <f>C79*E79</f>
        <v>0</v>
      </c>
      <c r="G79" s="124"/>
    </row>
    <row r="80" spans="1:7" s="139" customFormat="1">
      <c r="A80" s="146"/>
      <c r="B80" s="22"/>
      <c r="C80" s="147"/>
      <c r="D80" s="147"/>
      <c r="E80" s="147"/>
      <c r="F80" s="147"/>
      <c r="G80" s="124"/>
    </row>
    <row r="81" spans="1:7" s="139" customFormat="1" ht="135.6" thickBot="1">
      <c r="A81" s="136" t="s">
        <v>84</v>
      </c>
      <c r="B81" s="107" t="s">
        <v>292</v>
      </c>
      <c r="C81" s="137"/>
      <c r="D81" s="182"/>
      <c r="E81" s="182"/>
      <c r="F81" s="183"/>
      <c r="G81" s="124"/>
    </row>
    <row r="82" spans="1:7" s="139" customFormat="1" ht="21" customHeight="1" thickBot="1">
      <c r="A82" s="140"/>
      <c r="B82" s="141" t="s">
        <v>106</v>
      </c>
      <c r="C82" s="142">
        <v>4</v>
      </c>
      <c r="D82" s="143" t="s">
        <v>9</v>
      </c>
      <c r="E82" s="144"/>
      <c r="F82" s="145">
        <f>C82*E82</f>
        <v>0</v>
      </c>
      <c r="G82" s="124"/>
    </row>
    <row r="83" spans="1:7" s="139" customFormat="1" ht="21" customHeight="1" thickBot="1">
      <c r="A83" s="140"/>
      <c r="B83" s="141" t="s">
        <v>117</v>
      </c>
      <c r="C83" s="142">
        <v>4</v>
      </c>
      <c r="D83" s="143" t="s">
        <v>7</v>
      </c>
      <c r="E83" s="144"/>
      <c r="F83" s="145">
        <f>C83*E83</f>
        <v>0</v>
      </c>
      <c r="G83" s="124"/>
    </row>
    <row r="84" spans="1:7" s="139" customFormat="1">
      <c r="A84" s="146"/>
      <c r="B84" s="22"/>
      <c r="C84" s="147"/>
      <c r="D84" s="147"/>
      <c r="E84" s="147"/>
      <c r="F84" s="147"/>
      <c r="G84" s="124"/>
    </row>
    <row r="85" spans="1:7" s="139" customFormat="1" ht="135.6" thickBot="1">
      <c r="A85" s="136" t="s">
        <v>85</v>
      </c>
      <c r="B85" s="107" t="s">
        <v>293</v>
      </c>
      <c r="C85" s="137"/>
      <c r="D85" s="182"/>
      <c r="E85" s="182"/>
      <c r="F85" s="183"/>
      <c r="G85" s="124"/>
    </row>
    <row r="86" spans="1:7" s="139" customFormat="1" ht="21" customHeight="1" thickBot="1">
      <c r="A86" s="140"/>
      <c r="B86" s="141" t="s">
        <v>106</v>
      </c>
      <c r="C86" s="142">
        <v>1</v>
      </c>
      <c r="D86" s="143" t="s">
        <v>9</v>
      </c>
      <c r="E86" s="144"/>
      <c r="F86" s="145">
        <f>C86*E86</f>
        <v>0</v>
      </c>
      <c r="G86" s="124"/>
    </row>
    <row r="87" spans="1:7" s="139" customFormat="1" ht="21" customHeight="1" thickBot="1">
      <c r="A87" s="140"/>
      <c r="B87" s="141" t="s">
        <v>117</v>
      </c>
      <c r="C87" s="142">
        <v>1</v>
      </c>
      <c r="D87" s="143" t="s">
        <v>7</v>
      </c>
      <c r="E87" s="144"/>
      <c r="F87" s="145">
        <f>C87*E87</f>
        <v>0</v>
      </c>
      <c r="G87" s="124"/>
    </row>
    <row r="88" spans="1:7" s="139" customFormat="1">
      <c r="A88" s="146"/>
      <c r="B88" s="22"/>
      <c r="C88" s="147"/>
      <c r="D88" s="147"/>
      <c r="E88" s="147"/>
      <c r="F88" s="147"/>
      <c r="G88" s="124"/>
    </row>
    <row r="89" spans="1:7" s="139" customFormat="1" ht="135.6" thickBot="1">
      <c r="A89" s="136" t="s">
        <v>86</v>
      </c>
      <c r="B89" s="107" t="s">
        <v>294</v>
      </c>
      <c r="C89" s="137"/>
      <c r="D89" s="182"/>
      <c r="E89" s="182"/>
      <c r="F89" s="183"/>
      <c r="G89" s="124"/>
    </row>
    <row r="90" spans="1:7" s="139" customFormat="1" ht="21" customHeight="1" thickBot="1">
      <c r="A90" s="140"/>
      <c r="B90" s="141" t="s">
        <v>106</v>
      </c>
      <c r="C90" s="142">
        <v>1</v>
      </c>
      <c r="D90" s="143" t="s">
        <v>9</v>
      </c>
      <c r="E90" s="144"/>
      <c r="F90" s="145">
        <f>C90*E90</f>
        <v>0</v>
      </c>
      <c r="G90" s="124"/>
    </row>
    <row r="91" spans="1:7" s="139" customFormat="1" ht="21" customHeight="1" thickBot="1">
      <c r="A91" s="140"/>
      <c r="B91" s="141" t="s">
        <v>117</v>
      </c>
      <c r="C91" s="142">
        <v>1</v>
      </c>
      <c r="D91" s="143" t="s">
        <v>7</v>
      </c>
      <c r="E91" s="144"/>
      <c r="F91" s="145">
        <f>C91*E91</f>
        <v>0</v>
      </c>
      <c r="G91" s="124"/>
    </row>
    <row r="92" spans="1:7" s="139" customFormat="1">
      <c r="A92" s="146"/>
      <c r="B92" s="22"/>
      <c r="C92" s="147"/>
      <c r="D92" s="147"/>
      <c r="E92" s="147"/>
      <c r="F92" s="147"/>
      <c r="G92" s="124"/>
    </row>
    <row r="93" spans="1:7" s="139" customFormat="1" ht="135.6" thickBot="1">
      <c r="A93" s="136" t="s">
        <v>335</v>
      </c>
      <c r="B93" s="107" t="s">
        <v>295</v>
      </c>
      <c r="C93" s="137"/>
      <c r="D93" s="182"/>
      <c r="E93" s="182"/>
      <c r="F93" s="183"/>
      <c r="G93" s="124"/>
    </row>
    <row r="94" spans="1:7" s="139" customFormat="1" ht="21" customHeight="1" thickBot="1">
      <c r="A94" s="140"/>
      <c r="B94" s="141" t="s">
        <v>106</v>
      </c>
      <c r="C94" s="142">
        <v>1</v>
      </c>
      <c r="D94" s="143" t="s">
        <v>9</v>
      </c>
      <c r="E94" s="144"/>
      <c r="F94" s="145">
        <f>C94*E94</f>
        <v>0</v>
      </c>
      <c r="G94" s="124"/>
    </row>
    <row r="95" spans="1:7" s="139" customFormat="1" ht="21" customHeight="1" thickBot="1">
      <c r="A95" s="140"/>
      <c r="B95" s="141" t="s">
        <v>117</v>
      </c>
      <c r="C95" s="142">
        <v>1</v>
      </c>
      <c r="D95" s="143" t="s">
        <v>7</v>
      </c>
      <c r="E95" s="144"/>
      <c r="F95" s="145">
        <f>C95*E95</f>
        <v>0</v>
      </c>
      <c r="G95" s="124"/>
    </row>
    <row r="96" spans="1:7" s="139" customFormat="1">
      <c r="A96" s="146"/>
      <c r="B96" s="22"/>
      <c r="C96" s="147"/>
      <c r="D96" s="147"/>
      <c r="E96" s="147"/>
      <c r="F96" s="147"/>
      <c r="G96" s="124"/>
    </row>
    <row r="97" spans="1:7" s="139" customFormat="1" ht="135.6" thickBot="1">
      <c r="A97" s="136" t="s">
        <v>87</v>
      </c>
      <c r="B97" s="107" t="s">
        <v>296</v>
      </c>
      <c r="C97" s="137"/>
      <c r="D97" s="182"/>
      <c r="E97" s="182"/>
      <c r="F97" s="183"/>
      <c r="G97" s="124"/>
    </row>
    <row r="98" spans="1:7" s="139" customFormat="1" ht="21" customHeight="1" thickBot="1">
      <c r="A98" s="140"/>
      <c r="B98" s="141" t="s">
        <v>106</v>
      </c>
      <c r="C98" s="142">
        <v>1</v>
      </c>
      <c r="D98" s="143" t="s">
        <v>9</v>
      </c>
      <c r="E98" s="144"/>
      <c r="F98" s="145">
        <f>C98*E98</f>
        <v>0</v>
      </c>
      <c r="G98" s="124"/>
    </row>
    <row r="99" spans="1:7" s="139" customFormat="1" ht="21" customHeight="1" thickBot="1">
      <c r="A99" s="140"/>
      <c r="B99" s="141" t="s">
        <v>117</v>
      </c>
      <c r="C99" s="142">
        <v>1</v>
      </c>
      <c r="D99" s="143" t="s">
        <v>7</v>
      </c>
      <c r="E99" s="144"/>
      <c r="F99" s="145">
        <f>C99*E99</f>
        <v>0</v>
      </c>
      <c r="G99" s="124"/>
    </row>
    <row r="100" spans="1:7" s="139" customFormat="1">
      <c r="A100" s="146"/>
      <c r="B100" s="22"/>
      <c r="C100" s="147"/>
      <c r="D100" s="147"/>
      <c r="E100" s="147"/>
      <c r="F100" s="147"/>
      <c r="G100" s="124"/>
    </row>
    <row r="101" spans="1:7" s="139" customFormat="1" ht="135.6" thickBot="1">
      <c r="A101" s="136" t="s">
        <v>336</v>
      </c>
      <c r="B101" s="107" t="s">
        <v>297</v>
      </c>
      <c r="C101" s="137"/>
      <c r="D101" s="182"/>
      <c r="E101" s="182"/>
      <c r="F101" s="183"/>
      <c r="G101" s="124"/>
    </row>
    <row r="102" spans="1:7" s="139" customFormat="1" ht="21" customHeight="1" thickBot="1">
      <c r="A102" s="140"/>
      <c r="B102" s="141" t="s">
        <v>106</v>
      </c>
      <c r="C102" s="142">
        <v>1</v>
      </c>
      <c r="D102" s="143" t="s">
        <v>9</v>
      </c>
      <c r="E102" s="144"/>
      <c r="F102" s="145">
        <f>C102*E102</f>
        <v>0</v>
      </c>
      <c r="G102" s="124"/>
    </row>
    <row r="103" spans="1:7" s="139" customFormat="1" ht="21" customHeight="1" thickBot="1">
      <c r="A103" s="140"/>
      <c r="B103" s="141" t="s">
        <v>117</v>
      </c>
      <c r="C103" s="142">
        <v>1</v>
      </c>
      <c r="D103" s="143" t="s">
        <v>7</v>
      </c>
      <c r="E103" s="144"/>
      <c r="F103" s="145">
        <f>C103*E103</f>
        <v>0</v>
      </c>
      <c r="G103" s="124"/>
    </row>
    <row r="104" spans="1:7" s="139" customFormat="1">
      <c r="A104" s="146"/>
      <c r="B104" s="22"/>
      <c r="C104" s="147"/>
      <c r="D104" s="147"/>
      <c r="E104" s="147"/>
      <c r="F104" s="147"/>
      <c r="G104" s="124"/>
    </row>
    <row r="105" spans="1:7" s="139" customFormat="1" ht="135.6" thickBot="1">
      <c r="A105" s="136" t="s">
        <v>122</v>
      </c>
      <c r="B105" s="107" t="s">
        <v>298</v>
      </c>
      <c r="C105" s="137"/>
      <c r="D105" s="182"/>
      <c r="E105" s="182"/>
      <c r="F105" s="183"/>
      <c r="G105" s="124"/>
    </row>
    <row r="106" spans="1:7" s="139" customFormat="1" ht="21" customHeight="1" thickBot="1">
      <c r="A106" s="140"/>
      <c r="B106" s="141" t="s">
        <v>106</v>
      </c>
      <c r="C106" s="142">
        <v>1</v>
      </c>
      <c r="D106" s="143" t="s">
        <v>9</v>
      </c>
      <c r="E106" s="144"/>
      <c r="F106" s="145">
        <f>C106*E106</f>
        <v>0</v>
      </c>
      <c r="G106" s="124"/>
    </row>
    <row r="107" spans="1:7" s="139" customFormat="1" ht="21" customHeight="1" thickBot="1">
      <c r="A107" s="140"/>
      <c r="B107" s="141" t="s">
        <v>117</v>
      </c>
      <c r="C107" s="142">
        <v>1</v>
      </c>
      <c r="D107" s="143" t="s">
        <v>7</v>
      </c>
      <c r="E107" s="144"/>
      <c r="F107" s="145">
        <f>C107*E107</f>
        <v>0</v>
      </c>
      <c r="G107" s="124"/>
    </row>
    <row r="108" spans="1:7" s="139" customFormat="1">
      <c r="A108" s="146"/>
      <c r="B108" s="22"/>
      <c r="C108" s="147"/>
      <c r="D108" s="147"/>
      <c r="E108" s="147"/>
      <c r="F108" s="147"/>
      <c r="G108" s="124"/>
    </row>
    <row r="109" spans="1:7" s="139" customFormat="1" ht="135.6" thickBot="1">
      <c r="A109" s="136" t="s">
        <v>107</v>
      </c>
      <c r="B109" s="107" t="s">
        <v>299</v>
      </c>
      <c r="C109" s="137"/>
      <c r="D109" s="182"/>
      <c r="E109" s="182"/>
      <c r="F109" s="183"/>
      <c r="G109" s="124"/>
    </row>
    <row r="110" spans="1:7" s="139" customFormat="1" ht="21" customHeight="1" thickBot="1">
      <c r="A110" s="140"/>
      <c r="B110" s="141" t="s">
        <v>106</v>
      </c>
      <c r="C110" s="142">
        <v>1</v>
      </c>
      <c r="D110" s="143" t="s">
        <v>9</v>
      </c>
      <c r="E110" s="144"/>
      <c r="F110" s="145">
        <f>C110*E110</f>
        <v>0</v>
      </c>
      <c r="G110" s="124"/>
    </row>
    <row r="111" spans="1:7" s="139" customFormat="1" ht="21" customHeight="1" thickBot="1">
      <c r="A111" s="140"/>
      <c r="B111" s="141" t="s">
        <v>117</v>
      </c>
      <c r="C111" s="142">
        <v>1</v>
      </c>
      <c r="D111" s="143" t="s">
        <v>7</v>
      </c>
      <c r="E111" s="144"/>
      <c r="F111" s="145">
        <f>C111*E111</f>
        <v>0</v>
      </c>
      <c r="G111" s="124"/>
    </row>
    <row r="112" spans="1:7" s="139" customFormat="1">
      <c r="A112" s="146"/>
      <c r="B112" s="22"/>
      <c r="C112" s="147"/>
      <c r="D112" s="147"/>
      <c r="E112" s="147"/>
      <c r="F112" s="147"/>
      <c r="G112" s="124"/>
    </row>
    <row r="113" spans="1:7" s="139" customFormat="1" ht="135.6" thickBot="1">
      <c r="A113" s="136" t="s">
        <v>135</v>
      </c>
      <c r="B113" s="107" t="s">
        <v>301</v>
      </c>
      <c r="C113" s="137"/>
      <c r="D113" s="182"/>
      <c r="E113" s="182"/>
      <c r="F113" s="183"/>
      <c r="G113" s="124"/>
    </row>
    <row r="114" spans="1:7" s="139" customFormat="1" ht="21" customHeight="1" thickBot="1">
      <c r="A114" s="140"/>
      <c r="B114" s="141" t="s">
        <v>106</v>
      </c>
      <c r="C114" s="142">
        <v>14</v>
      </c>
      <c r="D114" s="143" t="s">
        <v>9</v>
      </c>
      <c r="E114" s="144"/>
      <c r="F114" s="145">
        <f>C114*E114</f>
        <v>0</v>
      </c>
      <c r="G114" s="124"/>
    </row>
    <row r="115" spans="1:7" s="139" customFormat="1" ht="21" customHeight="1" thickBot="1">
      <c r="A115" s="140"/>
      <c r="B115" s="141" t="s">
        <v>117</v>
      </c>
      <c r="C115" s="142">
        <v>4</v>
      </c>
      <c r="D115" s="143" t="s">
        <v>7</v>
      </c>
      <c r="E115" s="144"/>
      <c r="F115" s="145">
        <f>C115*E115</f>
        <v>0</v>
      </c>
      <c r="G115" s="124"/>
    </row>
    <row r="116" spans="1:7" s="139" customFormat="1">
      <c r="A116" s="146"/>
      <c r="B116" s="22"/>
      <c r="C116" s="147"/>
      <c r="D116" s="147"/>
      <c r="E116" s="147"/>
      <c r="F116" s="147"/>
      <c r="G116" s="124"/>
    </row>
    <row r="117" spans="1:7" s="139" customFormat="1" ht="135.6" thickBot="1">
      <c r="A117" s="136" t="s">
        <v>136</v>
      </c>
      <c r="B117" s="107" t="s">
        <v>300</v>
      </c>
      <c r="C117" s="137"/>
      <c r="D117" s="182"/>
      <c r="E117" s="182"/>
      <c r="F117" s="183"/>
      <c r="G117" s="124"/>
    </row>
    <row r="118" spans="1:7" s="139" customFormat="1" ht="21" customHeight="1" thickBot="1">
      <c r="A118" s="140"/>
      <c r="B118" s="141" t="s">
        <v>106</v>
      </c>
      <c r="C118" s="142">
        <v>1</v>
      </c>
      <c r="D118" s="143" t="s">
        <v>9</v>
      </c>
      <c r="E118" s="144"/>
      <c r="F118" s="145">
        <f>C118*E118</f>
        <v>0</v>
      </c>
      <c r="G118" s="124"/>
    </row>
    <row r="119" spans="1:7" s="139" customFormat="1" ht="21" customHeight="1" thickBot="1">
      <c r="A119" s="140"/>
      <c r="B119" s="141" t="s">
        <v>117</v>
      </c>
      <c r="C119" s="142">
        <v>1</v>
      </c>
      <c r="D119" s="143" t="s">
        <v>7</v>
      </c>
      <c r="E119" s="144"/>
      <c r="F119" s="145">
        <f>C119*E119</f>
        <v>0</v>
      </c>
      <c r="G119" s="124"/>
    </row>
    <row r="120" spans="1:7" s="139" customFormat="1">
      <c r="A120" s="146"/>
      <c r="B120" s="22"/>
      <c r="C120" s="147"/>
      <c r="D120" s="147"/>
      <c r="E120" s="147"/>
      <c r="F120" s="147"/>
      <c r="G120" s="124"/>
    </row>
    <row r="121" spans="1:7" s="139" customFormat="1" ht="135.6" thickBot="1">
      <c r="A121" s="136" t="s">
        <v>137</v>
      </c>
      <c r="B121" s="107" t="s">
        <v>302</v>
      </c>
      <c r="C121" s="137"/>
      <c r="D121" s="182"/>
      <c r="E121" s="182"/>
      <c r="F121" s="183"/>
      <c r="G121" s="124"/>
    </row>
    <row r="122" spans="1:7" s="139" customFormat="1" ht="21" customHeight="1" thickBot="1">
      <c r="A122" s="140"/>
      <c r="B122" s="141" t="s">
        <v>106</v>
      </c>
      <c r="C122" s="142">
        <v>1</v>
      </c>
      <c r="D122" s="143" t="s">
        <v>9</v>
      </c>
      <c r="E122" s="144"/>
      <c r="F122" s="145">
        <f>C122*E122</f>
        <v>0</v>
      </c>
      <c r="G122" s="124"/>
    </row>
    <row r="123" spans="1:7" s="139" customFormat="1" ht="21" customHeight="1" thickBot="1">
      <c r="A123" s="140"/>
      <c r="B123" s="141" t="s">
        <v>117</v>
      </c>
      <c r="C123" s="142">
        <v>1</v>
      </c>
      <c r="D123" s="143" t="s">
        <v>7</v>
      </c>
      <c r="E123" s="144"/>
      <c r="F123" s="145">
        <f>C123*E123</f>
        <v>0</v>
      </c>
      <c r="G123" s="124"/>
    </row>
    <row r="124" spans="1:7" s="139" customFormat="1">
      <c r="A124" s="146"/>
      <c r="B124" s="22"/>
      <c r="C124" s="147"/>
      <c r="D124" s="147"/>
      <c r="E124" s="147"/>
      <c r="F124" s="147"/>
      <c r="G124" s="124"/>
    </row>
    <row r="125" spans="1:7" s="139" customFormat="1" ht="135.6" thickBot="1">
      <c r="A125" s="136" t="s">
        <v>138</v>
      </c>
      <c r="B125" s="107" t="s">
        <v>303</v>
      </c>
      <c r="C125" s="137"/>
      <c r="D125" s="182"/>
      <c r="E125" s="182"/>
      <c r="F125" s="183"/>
      <c r="G125" s="124"/>
    </row>
    <row r="126" spans="1:7" s="139" customFormat="1" ht="21" customHeight="1" thickBot="1">
      <c r="A126" s="140"/>
      <c r="B126" s="141" t="s">
        <v>106</v>
      </c>
      <c r="C126" s="142">
        <v>2</v>
      </c>
      <c r="D126" s="143" t="s">
        <v>9</v>
      </c>
      <c r="E126" s="144"/>
      <c r="F126" s="145">
        <f>C126*E126</f>
        <v>0</v>
      </c>
      <c r="G126" s="124"/>
    </row>
    <row r="127" spans="1:7" s="139" customFormat="1" ht="21" customHeight="1" thickBot="1">
      <c r="A127" s="140"/>
      <c r="B127" s="141" t="s">
        <v>117</v>
      </c>
      <c r="C127" s="142">
        <v>2</v>
      </c>
      <c r="D127" s="143" t="s">
        <v>7</v>
      </c>
      <c r="E127" s="144"/>
      <c r="F127" s="145">
        <f>C127*E127</f>
        <v>0</v>
      </c>
      <c r="G127" s="124"/>
    </row>
    <row r="128" spans="1:7" s="139" customFormat="1">
      <c r="A128" s="146"/>
      <c r="B128" s="22"/>
      <c r="C128" s="147"/>
      <c r="D128" s="147"/>
      <c r="E128" s="147"/>
      <c r="F128" s="147"/>
      <c r="G128" s="124"/>
    </row>
    <row r="129" spans="1:7" s="139" customFormat="1" ht="135.6" thickBot="1">
      <c r="A129" s="136" t="s">
        <v>139</v>
      </c>
      <c r="B129" s="107" t="s">
        <v>304</v>
      </c>
      <c r="C129" s="137"/>
      <c r="D129" s="182"/>
      <c r="E129" s="182"/>
      <c r="F129" s="183"/>
      <c r="G129" s="124"/>
    </row>
    <row r="130" spans="1:7" s="139" customFormat="1" ht="21" customHeight="1" thickBot="1">
      <c r="A130" s="140"/>
      <c r="B130" s="141" t="s">
        <v>106</v>
      </c>
      <c r="C130" s="142">
        <v>1</v>
      </c>
      <c r="D130" s="143" t="s">
        <v>9</v>
      </c>
      <c r="E130" s="144"/>
      <c r="F130" s="145">
        <f>C130*E130</f>
        <v>0</v>
      </c>
      <c r="G130" s="124"/>
    </row>
    <row r="131" spans="1:7" s="139" customFormat="1" ht="21" customHeight="1" thickBot="1">
      <c r="A131" s="140"/>
      <c r="B131" s="141" t="s">
        <v>117</v>
      </c>
      <c r="C131" s="142">
        <v>1</v>
      </c>
      <c r="D131" s="143" t="s">
        <v>7</v>
      </c>
      <c r="E131" s="144"/>
      <c r="F131" s="145">
        <f>C131*E131</f>
        <v>0</v>
      </c>
      <c r="G131" s="124"/>
    </row>
    <row r="132" spans="1:7" s="139" customFormat="1">
      <c r="A132" s="146"/>
      <c r="B132" s="22"/>
      <c r="C132" s="147"/>
      <c r="D132" s="147"/>
      <c r="E132" s="147"/>
      <c r="F132" s="147"/>
      <c r="G132" s="124"/>
    </row>
    <row r="133" spans="1:7" s="139" customFormat="1" ht="135.6" thickBot="1">
      <c r="A133" s="136" t="s">
        <v>140</v>
      </c>
      <c r="B133" s="107" t="s">
        <v>305</v>
      </c>
      <c r="C133" s="137"/>
      <c r="D133" s="182"/>
      <c r="E133" s="182"/>
      <c r="F133" s="183"/>
      <c r="G133" s="124"/>
    </row>
    <row r="134" spans="1:7" s="139" customFormat="1" ht="21" customHeight="1" thickBot="1">
      <c r="A134" s="140"/>
      <c r="B134" s="141" t="s">
        <v>106</v>
      </c>
      <c r="C134" s="142">
        <v>1</v>
      </c>
      <c r="D134" s="143" t="s">
        <v>9</v>
      </c>
      <c r="E134" s="144"/>
      <c r="F134" s="145">
        <f>C134*E134</f>
        <v>0</v>
      </c>
      <c r="G134" s="124"/>
    </row>
    <row r="135" spans="1:7" s="139" customFormat="1" ht="21" customHeight="1" thickBot="1">
      <c r="A135" s="140"/>
      <c r="B135" s="141" t="s">
        <v>117</v>
      </c>
      <c r="C135" s="142">
        <v>1</v>
      </c>
      <c r="D135" s="143" t="s">
        <v>7</v>
      </c>
      <c r="E135" s="144"/>
      <c r="F135" s="145">
        <f>C135*E135</f>
        <v>0</v>
      </c>
      <c r="G135" s="124"/>
    </row>
    <row r="136" spans="1:7" s="139" customFormat="1">
      <c r="A136" s="146"/>
      <c r="B136" s="22"/>
      <c r="C136" s="147"/>
      <c r="D136" s="147"/>
      <c r="E136" s="147"/>
      <c r="F136" s="147"/>
      <c r="G136" s="124"/>
    </row>
    <row r="137" spans="1:7" s="139" customFormat="1" ht="135.6" thickBot="1">
      <c r="A137" s="136" t="s">
        <v>141</v>
      </c>
      <c r="B137" s="107" t="s">
        <v>306</v>
      </c>
      <c r="C137" s="137"/>
      <c r="D137" s="182"/>
      <c r="E137" s="182"/>
      <c r="F137" s="183"/>
      <c r="G137" s="124"/>
    </row>
    <row r="138" spans="1:7" s="139" customFormat="1" ht="21" customHeight="1" thickBot="1">
      <c r="A138" s="140"/>
      <c r="B138" s="141" t="s">
        <v>106</v>
      </c>
      <c r="C138" s="142">
        <v>5</v>
      </c>
      <c r="D138" s="143" t="s">
        <v>9</v>
      </c>
      <c r="E138" s="144"/>
      <c r="F138" s="145">
        <f>C138*E138</f>
        <v>0</v>
      </c>
      <c r="G138" s="124"/>
    </row>
    <row r="139" spans="1:7" s="139" customFormat="1" ht="21" customHeight="1" thickBot="1">
      <c r="A139" s="140"/>
      <c r="B139" s="141" t="s">
        <v>117</v>
      </c>
      <c r="C139" s="142">
        <v>5</v>
      </c>
      <c r="D139" s="143" t="s">
        <v>7</v>
      </c>
      <c r="E139" s="144"/>
      <c r="F139" s="145">
        <f>C139*E139</f>
        <v>0</v>
      </c>
      <c r="G139" s="124"/>
    </row>
    <row r="140" spans="1:7" s="139" customFormat="1">
      <c r="A140" s="146"/>
      <c r="B140" s="22"/>
      <c r="C140" s="147"/>
      <c r="D140" s="147"/>
      <c r="E140" s="147"/>
      <c r="F140" s="147"/>
      <c r="G140" s="124"/>
    </row>
    <row r="141" spans="1:7" s="139" customFormat="1" ht="135.6" thickBot="1">
      <c r="A141" s="136" t="s">
        <v>142</v>
      </c>
      <c r="B141" s="107" t="s">
        <v>307</v>
      </c>
      <c r="C141" s="137"/>
      <c r="D141" s="182"/>
      <c r="E141" s="182"/>
      <c r="F141" s="183"/>
      <c r="G141" s="124"/>
    </row>
    <row r="142" spans="1:7" s="139" customFormat="1" ht="21" customHeight="1" thickBot="1">
      <c r="A142" s="140"/>
      <c r="B142" s="141" t="s">
        <v>106</v>
      </c>
      <c r="C142" s="142">
        <v>4</v>
      </c>
      <c r="D142" s="143" t="s">
        <v>9</v>
      </c>
      <c r="E142" s="144"/>
      <c r="F142" s="145">
        <f>C142*E142</f>
        <v>0</v>
      </c>
      <c r="G142" s="124"/>
    </row>
    <row r="143" spans="1:7" s="139" customFormat="1" ht="21" customHeight="1" thickBot="1">
      <c r="A143" s="140"/>
      <c r="B143" s="141" t="s">
        <v>117</v>
      </c>
      <c r="C143" s="142">
        <v>4</v>
      </c>
      <c r="D143" s="143" t="s">
        <v>7</v>
      </c>
      <c r="E143" s="144"/>
      <c r="F143" s="145">
        <f>C143*E143</f>
        <v>0</v>
      </c>
      <c r="G143" s="124"/>
    </row>
    <row r="144" spans="1:7" s="139" customFormat="1">
      <c r="A144" s="146"/>
      <c r="B144" s="22"/>
      <c r="C144" s="147"/>
      <c r="D144" s="147"/>
      <c r="E144" s="147"/>
      <c r="F144" s="147"/>
      <c r="G144" s="124"/>
    </row>
    <row r="145" spans="1:7" s="139" customFormat="1" ht="135.6" thickBot="1">
      <c r="A145" s="136" t="s">
        <v>143</v>
      </c>
      <c r="B145" s="107" t="s">
        <v>308</v>
      </c>
      <c r="C145" s="137"/>
      <c r="D145" s="182"/>
      <c r="E145" s="182"/>
      <c r="F145" s="183"/>
      <c r="G145" s="124"/>
    </row>
    <row r="146" spans="1:7" s="139" customFormat="1" ht="21" customHeight="1" thickBot="1">
      <c r="A146" s="140"/>
      <c r="B146" s="141" t="s">
        <v>106</v>
      </c>
      <c r="C146" s="142">
        <v>1</v>
      </c>
      <c r="D146" s="143" t="s">
        <v>9</v>
      </c>
      <c r="E146" s="144"/>
      <c r="F146" s="145">
        <f>C146*E146</f>
        <v>0</v>
      </c>
      <c r="G146" s="124"/>
    </row>
    <row r="147" spans="1:7" s="139" customFormat="1" ht="21" customHeight="1" thickBot="1">
      <c r="A147" s="140"/>
      <c r="B147" s="141" t="s">
        <v>117</v>
      </c>
      <c r="C147" s="142">
        <v>1</v>
      </c>
      <c r="D147" s="143" t="s">
        <v>7</v>
      </c>
      <c r="E147" s="144"/>
      <c r="F147" s="145">
        <f>C147*E147</f>
        <v>0</v>
      </c>
      <c r="G147" s="124"/>
    </row>
    <row r="148" spans="1:7" s="139" customFormat="1">
      <c r="A148" s="146"/>
      <c r="B148" s="22"/>
      <c r="C148" s="147"/>
      <c r="D148" s="147"/>
      <c r="E148" s="147"/>
      <c r="F148" s="147"/>
      <c r="G148" s="124"/>
    </row>
    <row r="149" spans="1:7" s="139" customFormat="1" ht="135.6" thickBot="1">
      <c r="A149" s="136" t="s">
        <v>144</v>
      </c>
      <c r="B149" s="107" t="s">
        <v>309</v>
      </c>
      <c r="C149" s="137"/>
      <c r="D149" s="182"/>
      <c r="E149" s="182"/>
      <c r="F149" s="183"/>
      <c r="G149" s="124"/>
    </row>
    <row r="150" spans="1:7" s="139" customFormat="1" ht="21" customHeight="1" thickBot="1">
      <c r="A150" s="140"/>
      <c r="B150" s="141" t="s">
        <v>106</v>
      </c>
      <c r="C150" s="142">
        <v>1</v>
      </c>
      <c r="D150" s="143" t="s">
        <v>9</v>
      </c>
      <c r="E150" s="144"/>
      <c r="F150" s="145">
        <f>C150*E150</f>
        <v>0</v>
      </c>
      <c r="G150" s="124"/>
    </row>
    <row r="151" spans="1:7" s="139" customFormat="1" ht="21" customHeight="1" thickBot="1">
      <c r="A151" s="140"/>
      <c r="B151" s="141" t="s">
        <v>117</v>
      </c>
      <c r="C151" s="142">
        <v>1</v>
      </c>
      <c r="D151" s="143" t="s">
        <v>7</v>
      </c>
      <c r="E151" s="144"/>
      <c r="F151" s="145">
        <f>C151*E151</f>
        <v>0</v>
      </c>
      <c r="G151" s="124"/>
    </row>
    <row r="152" spans="1:7" s="139" customFormat="1">
      <c r="A152" s="146"/>
      <c r="B152" s="22"/>
      <c r="C152" s="147"/>
      <c r="D152" s="147"/>
      <c r="E152" s="147"/>
      <c r="F152" s="147"/>
      <c r="G152" s="124"/>
    </row>
    <row r="153" spans="1:7" s="139" customFormat="1" ht="135.6" thickBot="1">
      <c r="A153" s="136" t="s">
        <v>92</v>
      </c>
      <c r="B153" s="107" t="s">
        <v>310</v>
      </c>
      <c r="C153" s="137"/>
      <c r="D153" s="182"/>
      <c r="E153" s="182"/>
      <c r="F153" s="183"/>
      <c r="G153" s="124"/>
    </row>
    <row r="154" spans="1:7" s="139" customFormat="1" ht="21" customHeight="1" thickBot="1">
      <c r="A154" s="140"/>
      <c r="B154" s="141"/>
      <c r="C154" s="142">
        <v>1</v>
      </c>
      <c r="D154" s="143" t="s">
        <v>9</v>
      </c>
      <c r="E154" s="144"/>
      <c r="F154" s="145">
        <f>C154*E154</f>
        <v>0</v>
      </c>
      <c r="G154" s="124"/>
    </row>
    <row r="155" spans="1:7" s="139" customFormat="1">
      <c r="A155" s="146"/>
      <c r="B155" s="22"/>
      <c r="C155" s="147"/>
      <c r="D155" s="147"/>
      <c r="E155" s="147"/>
      <c r="F155" s="147"/>
      <c r="G155" s="124"/>
    </row>
    <row r="156" spans="1:7" s="139" customFormat="1" ht="135.6" thickBot="1">
      <c r="A156" s="136" t="s">
        <v>203</v>
      </c>
      <c r="B156" s="107" t="s">
        <v>311</v>
      </c>
      <c r="C156" s="137"/>
      <c r="D156" s="182"/>
      <c r="E156" s="182"/>
      <c r="F156" s="183"/>
      <c r="G156" s="124"/>
    </row>
    <row r="157" spans="1:7" s="139" customFormat="1" ht="21" customHeight="1" thickBot="1">
      <c r="A157" s="140"/>
      <c r="B157" s="141" t="s">
        <v>106</v>
      </c>
      <c r="C157" s="142">
        <v>1</v>
      </c>
      <c r="D157" s="143" t="s">
        <v>9</v>
      </c>
      <c r="E157" s="144"/>
      <c r="F157" s="145">
        <f>C157*E157</f>
        <v>0</v>
      </c>
      <c r="G157" s="124"/>
    </row>
    <row r="158" spans="1:7" s="139" customFormat="1" ht="21" customHeight="1" thickBot="1">
      <c r="A158" s="140"/>
      <c r="B158" s="141" t="s">
        <v>117</v>
      </c>
      <c r="C158" s="142">
        <v>1</v>
      </c>
      <c r="D158" s="143" t="s">
        <v>7</v>
      </c>
      <c r="E158" s="144"/>
      <c r="F158" s="145">
        <f>C158*E158</f>
        <v>0</v>
      </c>
      <c r="G158" s="124"/>
    </row>
    <row r="159" spans="1:7" s="139" customFormat="1">
      <c r="A159" s="146"/>
      <c r="B159" s="22"/>
      <c r="C159" s="147"/>
      <c r="D159" s="147"/>
      <c r="E159" s="147"/>
      <c r="F159" s="147"/>
      <c r="G159" s="124"/>
    </row>
    <row r="160" spans="1:7" s="139" customFormat="1" ht="135.6" thickBot="1">
      <c r="A160" s="136" t="s">
        <v>337</v>
      </c>
      <c r="B160" s="107" t="s">
        <v>312</v>
      </c>
      <c r="C160" s="137"/>
      <c r="D160" s="182"/>
      <c r="E160" s="182"/>
      <c r="F160" s="183"/>
      <c r="G160" s="124"/>
    </row>
    <row r="161" spans="1:7" s="139" customFormat="1" ht="21" customHeight="1" thickBot="1">
      <c r="A161" s="140"/>
      <c r="B161" s="141" t="s">
        <v>106</v>
      </c>
      <c r="C161" s="142">
        <v>1</v>
      </c>
      <c r="D161" s="143" t="s">
        <v>9</v>
      </c>
      <c r="E161" s="144"/>
      <c r="F161" s="145">
        <f>C161*E161</f>
        <v>0</v>
      </c>
      <c r="G161" s="124"/>
    </row>
    <row r="162" spans="1:7" s="139" customFormat="1" ht="21" customHeight="1" thickBot="1">
      <c r="A162" s="140"/>
      <c r="B162" s="141" t="s">
        <v>117</v>
      </c>
      <c r="C162" s="142">
        <v>1</v>
      </c>
      <c r="D162" s="143" t="s">
        <v>7</v>
      </c>
      <c r="E162" s="144"/>
      <c r="F162" s="145">
        <f>C162*E162</f>
        <v>0</v>
      </c>
      <c r="G162" s="124"/>
    </row>
    <row r="163" spans="1:7" s="139" customFormat="1">
      <c r="A163" s="146"/>
      <c r="B163" s="22"/>
      <c r="C163" s="147"/>
      <c r="D163" s="147"/>
      <c r="E163" s="147"/>
      <c r="F163" s="147"/>
      <c r="G163" s="124"/>
    </row>
    <row r="164" spans="1:7" s="139" customFormat="1" ht="135.6" thickBot="1">
      <c r="A164" s="136" t="s">
        <v>93</v>
      </c>
      <c r="B164" s="107" t="s">
        <v>313</v>
      </c>
      <c r="C164" s="137"/>
      <c r="D164" s="182"/>
      <c r="E164" s="182"/>
      <c r="F164" s="183"/>
      <c r="G164" s="124"/>
    </row>
    <row r="165" spans="1:7" s="139" customFormat="1" ht="21" customHeight="1" thickBot="1">
      <c r="A165" s="140"/>
      <c r="B165" s="141"/>
      <c r="C165" s="142">
        <v>1</v>
      </c>
      <c r="D165" s="143" t="s">
        <v>9</v>
      </c>
      <c r="E165" s="144"/>
      <c r="F165" s="145">
        <f>C165*E165</f>
        <v>0</v>
      </c>
      <c r="G165" s="124"/>
    </row>
    <row r="166" spans="1:7" s="139" customFormat="1">
      <c r="A166" s="146"/>
      <c r="B166" s="22"/>
      <c r="C166" s="147"/>
      <c r="D166" s="147"/>
      <c r="E166" s="147"/>
      <c r="F166" s="147"/>
      <c r="G166" s="124"/>
    </row>
    <row r="167" spans="1:7" s="139" customFormat="1" ht="135.6" thickBot="1">
      <c r="A167" s="136" t="s">
        <v>338</v>
      </c>
      <c r="B167" s="107" t="s">
        <v>314</v>
      </c>
      <c r="C167" s="137"/>
      <c r="D167" s="182"/>
      <c r="E167" s="182"/>
      <c r="F167" s="183"/>
      <c r="G167" s="124"/>
    </row>
    <row r="168" spans="1:7" s="139" customFormat="1" ht="21" customHeight="1" thickBot="1">
      <c r="A168" s="140"/>
      <c r="B168" s="141"/>
      <c r="C168" s="142">
        <v>2</v>
      </c>
      <c r="D168" s="143" t="s">
        <v>9</v>
      </c>
      <c r="E168" s="144"/>
      <c r="F168" s="145">
        <f>C168*E168</f>
        <v>0</v>
      </c>
      <c r="G168" s="124"/>
    </row>
    <row r="169" spans="1:7" s="139" customFormat="1">
      <c r="A169" s="146"/>
      <c r="B169" s="22"/>
      <c r="C169" s="147"/>
      <c r="D169" s="147"/>
      <c r="E169" s="147"/>
      <c r="F169" s="147"/>
      <c r="G169" s="124"/>
    </row>
    <row r="170" spans="1:7" s="139" customFormat="1" ht="19.5" customHeight="1">
      <c r="A170" s="146"/>
      <c r="B170" s="22"/>
      <c r="C170" s="147"/>
      <c r="D170" s="147"/>
      <c r="E170" s="147"/>
      <c r="F170" s="147"/>
      <c r="G170" s="124"/>
    </row>
    <row r="171" spans="1:7" s="139" customFormat="1" ht="15.3" thickBot="1">
      <c r="A171" s="146"/>
      <c r="B171" s="167" t="s">
        <v>68</v>
      </c>
      <c r="C171" s="147"/>
      <c r="D171" s="147"/>
      <c r="E171" s="147"/>
      <c r="F171" s="147"/>
      <c r="G171" s="124"/>
    </row>
    <row r="172" spans="1:7" s="139" customFormat="1" ht="15.3" thickTop="1">
      <c r="A172" s="146"/>
      <c r="B172" s="22"/>
      <c r="C172" s="147"/>
      <c r="D172" s="147"/>
      <c r="E172" s="147"/>
      <c r="F172" s="147"/>
      <c r="G172" s="124"/>
    </row>
    <row r="173" spans="1:7" s="139" customFormat="1" ht="13.5" customHeight="1">
      <c r="A173" s="146"/>
      <c r="B173" s="22"/>
      <c r="C173" s="147"/>
      <c r="D173" s="147"/>
      <c r="E173" s="147"/>
      <c r="F173" s="147"/>
      <c r="G173" s="124"/>
    </row>
    <row r="174" spans="1:7" s="139" customFormat="1" ht="147.9" thickBot="1">
      <c r="A174" s="136" t="s">
        <v>339</v>
      </c>
      <c r="B174" s="107" t="s">
        <v>323</v>
      </c>
      <c r="C174" s="137"/>
      <c r="D174" s="182"/>
      <c r="E174" s="182"/>
      <c r="F174" s="183"/>
      <c r="G174" s="124"/>
    </row>
    <row r="175" spans="1:7" s="139" customFormat="1" ht="21" customHeight="1" thickBot="1">
      <c r="A175" s="140"/>
      <c r="B175" s="141"/>
      <c r="C175" s="142">
        <v>1</v>
      </c>
      <c r="D175" s="143" t="s">
        <v>9</v>
      </c>
      <c r="E175" s="144"/>
      <c r="F175" s="145">
        <f>C175*E175</f>
        <v>0</v>
      </c>
      <c r="G175" s="124"/>
    </row>
    <row r="176" spans="1:7" s="139" customFormat="1" ht="13.5" customHeight="1">
      <c r="A176" s="146"/>
      <c r="B176" s="22"/>
      <c r="C176" s="147"/>
      <c r="D176" s="147"/>
      <c r="E176" s="147"/>
      <c r="F176" s="147"/>
      <c r="G176" s="124"/>
    </row>
    <row r="177" spans="1:7" s="139" customFormat="1" ht="147.9" thickBot="1">
      <c r="A177" s="136" t="s">
        <v>340</v>
      </c>
      <c r="B177" s="107" t="s">
        <v>324</v>
      </c>
      <c r="C177" s="137"/>
      <c r="D177" s="182"/>
      <c r="E177" s="182"/>
      <c r="F177" s="183"/>
      <c r="G177" s="124"/>
    </row>
    <row r="178" spans="1:7" s="139" customFormat="1" ht="21" customHeight="1" thickBot="1">
      <c r="A178" s="140"/>
      <c r="B178" s="141"/>
      <c r="C178" s="142">
        <v>3</v>
      </c>
      <c r="D178" s="143" t="s">
        <v>9</v>
      </c>
      <c r="E178" s="144"/>
      <c r="F178" s="145">
        <f>C178*E178</f>
        <v>0</v>
      </c>
      <c r="G178" s="124"/>
    </row>
    <row r="179" spans="1:7" s="139" customFormat="1" ht="13.5" customHeight="1">
      <c r="A179" s="146"/>
      <c r="B179" s="22"/>
      <c r="C179" s="147"/>
      <c r="D179" s="147"/>
      <c r="E179" s="147"/>
      <c r="F179" s="147"/>
      <c r="G179" s="124"/>
    </row>
    <row r="180" spans="1:7" s="139" customFormat="1" ht="147.9" thickBot="1">
      <c r="A180" s="136" t="s">
        <v>341</v>
      </c>
      <c r="B180" s="107" t="s">
        <v>325</v>
      </c>
      <c r="C180" s="137"/>
      <c r="D180" s="182"/>
      <c r="E180" s="182"/>
      <c r="F180" s="183"/>
      <c r="G180" s="124"/>
    </row>
    <row r="181" spans="1:7" s="139" customFormat="1" ht="21" customHeight="1" thickBot="1">
      <c r="A181" s="140"/>
      <c r="B181" s="141"/>
      <c r="C181" s="142">
        <v>1</v>
      </c>
      <c r="D181" s="143" t="s">
        <v>9</v>
      </c>
      <c r="E181" s="144"/>
      <c r="F181" s="145">
        <f>C181*E181</f>
        <v>0</v>
      </c>
      <c r="G181" s="124"/>
    </row>
    <row r="182" spans="1:7" s="139" customFormat="1" ht="13.5" customHeight="1">
      <c r="A182" s="146"/>
      <c r="B182" s="22"/>
      <c r="C182" s="147"/>
      <c r="D182" s="147"/>
      <c r="E182" s="147"/>
      <c r="F182" s="147"/>
      <c r="G182" s="124"/>
    </row>
    <row r="183" spans="1:7" s="139" customFormat="1" ht="147.9" thickBot="1">
      <c r="A183" s="136" t="s">
        <v>342</v>
      </c>
      <c r="B183" s="107" t="s">
        <v>326</v>
      </c>
      <c r="C183" s="137"/>
      <c r="D183" s="182"/>
      <c r="E183" s="182"/>
      <c r="F183" s="183"/>
      <c r="G183" s="124"/>
    </row>
    <row r="184" spans="1:7" s="139" customFormat="1" ht="21" customHeight="1" thickBot="1">
      <c r="A184" s="140"/>
      <c r="B184" s="141"/>
      <c r="C184" s="142">
        <v>1</v>
      </c>
      <c r="D184" s="143" t="s">
        <v>9</v>
      </c>
      <c r="E184" s="144"/>
      <c r="F184" s="145">
        <f>C184*E184</f>
        <v>0</v>
      </c>
      <c r="G184" s="124"/>
    </row>
    <row r="185" spans="1:7" s="139" customFormat="1" ht="13.5" customHeight="1">
      <c r="A185" s="146"/>
      <c r="B185" s="22"/>
      <c r="C185" s="147"/>
      <c r="D185" s="147"/>
      <c r="E185" s="147"/>
      <c r="F185" s="147"/>
      <c r="G185" s="124"/>
    </row>
    <row r="186" spans="1:7" s="139" customFormat="1" ht="147.9" thickBot="1">
      <c r="A186" s="136" t="s">
        <v>343</v>
      </c>
      <c r="B186" s="107" t="s">
        <v>327</v>
      </c>
      <c r="C186" s="137"/>
      <c r="D186" s="182"/>
      <c r="E186" s="182"/>
      <c r="F186" s="183"/>
      <c r="G186" s="124"/>
    </row>
    <row r="187" spans="1:7" s="139" customFormat="1" ht="21" customHeight="1" thickBot="1">
      <c r="A187" s="140"/>
      <c r="B187" s="141"/>
      <c r="C187" s="142">
        <v>1</v>
      </c>
      <c r="D187" s="143" t="s">
        <v>9</v>
      </c>
      <c r="E187" s="144"/>
      <c r="F187" s="145">
        <f>C187*E187</f>
        <v>0</v>
      </c>
      <c r="G187" s="124"/>
    </row>
    <row r="188" spans="1:7" s="139" customFormat="1" ht="13.5" customHeight="1">
      <c r="A188" s="146"/>
      <c r="B188" s="22"/>
      <c r="C188" s="147"/>
      <c r="D188" s="147"/>
      <c r="E188" s="147"/>
      <c r="F188" s="147"/>
      <c r="G188" s="124"/>
    </row>
    <row r="189" spans="1:7" s="139" customFormat="1" ht="147.9" thickBot="1">
      <c r="A189" s="136" t="s">
        <v>344</v>
      </c>
      <c r="B189" s="107" t="s">
        <v>328</v>
      </c>
      <c r="C189" s="137"/>
      <c r="D189" s="182"/>
      <c r="E189" s="182"/>
      <c r="F189" s="183"/>
      <c r="G189" s="124"/>
    </row>
    <row r="190" spans="1:7" s="139" customFormat="1" ht="21" customHeight="1" thickBot="1">
      <c r="A190" s="140"/>
      <c r="B190" s="141"/>
      <c r="C190" s="142">
        <v>1</v>
      </c>
      <c r="D190" s="143" t="s">
        <v>9</v>
      </c>
      <c r="E190" s="144"/>
      <c r="F190" s="145">
        <f>C190*E190</f>
        <v>0</v>
      </c>
      <c r="G190" s="124"/>
    </row>
    <row r="191" spans="1:7" s="139" customFormat="1" ht="13.5" customHeight="1">
      <c r="A191" s="146"/>
      <c r="B191" s="22"/>
      <c r="C191" s="147"/>
      <c r="D191" s="147"/>
      <c r="E191" s="147"/>
      <c r="F191" s="147"/>
      <c r="G191" s="124"/>
    </row>
    <row r="192" spans="1:7" s="139" customFormat="1" ht="147.9" thickBot="1">
      <c r="A192" s="136" t="s">
        <v>345</v>
      </c>
      <c r="B192" s="107" t="s">
        <v>329</v>
      </c>
      <c r="C192" s="137"/>
      <c r="D192" s="182"/>
      <c r="E192" s="182"/>
      <c r="F192" s="183"/>
      <c r="G192" s="124"/>
    </row>
    <row r="193" spans="1:7" s="139" customFormat="1" ht="21" customHeight="1" thickBot="1">
      <c r="A193" s="140"/>
      <c r="B193" s="141"/>
      <c r="C193" s="142">
        <v>1</v>
      </c>
      <c r="D193" s="143" t="s">
        <v>9</v>
      </c>
      <c r="E193" s="144"/>
      <c r="F193" s="145">
        <f>C193*E193</f>
        <v>0</v>
      </c>
      <c r="G193" s="124"/>
    </row>
    <row r="194" spans="1:7" s="139" customFormat="1" ht="13.5" customHeight="1">
      <c r="A194" s="146"/>
      <c r="B194" s="22"/>
      <c r="C194" s="147"/>
      <c r="D194" s="147"/>
      <c r="E194" s="147"/>
      <c r="F194" s="147"/>
      <c r="G194" s="124"/>
    </row>
    <row r="195" spans="1:7" s="139" customFormat="1" ht="147.9" thickBot="1">
      <c r="A195" s="136" t="s">
        <v>346</v>
      </c>
      <c r="B195" s="107" t="s">
        <v>330</v>
      </c>
      <c r="C195" s="137"/>
      <c r="D195" s="182"/>
      <c r="E195" s="182"/>
      <c r="F195" s="183"/>
      <c r="G195" s="124"/>
    </row>
    <row r="196" spans="1:7" s="139" customFormat="1" ht="21" customHeight="1" thickBot="1">
      <c r="A196" s="140"/>
      <c r="B196" s="141"/>
      <c r="C196" s="142">
        <v>1</v>
      </c>
      <c r="D196" s="143" t="s">
        <v>9</v>
      </c>
      <c r="E196" s="144"/>
      <c r="F196" s="145">
        <f>C196*E196</f>
        <v>0</v>
      </c>
      <c r="G196" s="124"/>
    </row>
    <row r="197" spans="1:7" s="139" customFormat="1" ht="13.5" customHeight="1">
      <c r="A197" s="146"/>
      <c r="B197" s="22"/>
      <c r="C197" s="147"/>
      <c r="D197" s="147"/>
      <c r="E197" s="147"/>
      <c r="F197" s="147"/>
      <c r="G197" s="124"/>
    </row>
    <row r="198" spans="1:7" s="139" customFormat="1" ht="221.7" thickBot="1">
      <c r="A198" s="136" t="s">
        <v>347</v>
      </c>
      <c r="B198" s="107" t="s">
        <v>331</v>
      </c>
      <c r="C198" s="137"/>
      <c r="D198" s="182"/>
      <c r="E198" s="182"/>
      <c r="F198" s="183"/>
      <c r="G198" s="124"/>
    </row>
    <row r="199" spans="1:7" s="139" customFormat="1" ht="21" customHeight="1" thickBot="1">
      <c r="A199" s="140"/>
      <c r="B199" s="141"/>
      <c r="C199" s="142">
        <v>1</v>
      </c>
      <c r="D199" s="143" t="s">
        <v>9</v>
      </c>
      <c r="E199" s="144"/>
      <c r="F199" s="145">
        <f>C199*E199</f>
        <v>0</v>
      </c>
      <c r="G199" s="124"/>
    </row>
    <row r="200" spans="1:7" s="139" customFormat="1" ht="13.5" customHeight="1">
      <c r="A200" s="146"/>
      <c r="B200" s="22"/>
      <c r="C200" s="147"/>
      <c r="D200" s="147"/>
      <c r="E200" s="147"/>
      <c r="F200" s="147"/>
      <c r="G200" s="124"/>
    </row>
    <row r="201" spans="1:7" s="139" customFormat="1" ht="221.7" thickBot="1">
      <c r="A201" s="136" t="s">
        <v>348</v>
      </c>
      <c r="B201" s="107" t="s">
        <v>332</v>
      </c>
      <c r="C201" s="137"/>
      <c r="D201" s="182"/>
      <c r="E201" s="182"/>
      <c r="F201" s="183"/>
      <c r="G201" s="124"/>
    </row>
    <row r="202" spans="1:7" s="139" customFormat="1" ht="21" customHeight="1" thickBot="1">
      <c r="A202" s="140"/>
      <c r="B202" s="141"/>
      <c r="C202" s="142">
        <v>2</v>
      </c>
      <c r="D202" s="143" t="s">
        <v>9</v>
      </c>
      <c r="E202" s="144"/>
      <c r="F202" s="145">
        <f>C202*E202</f>
        <v>0</v>
      </c>
      <c r="G202" s="124"/>
    </row>
    <row r="203" spans="1:7" s="139" customFormat="1" ht="13.5" customHeight="1">
      <c r="A203" s="146"/>
      <c r="B203" s="22"/>
      <c r="C203" s="147"/>
      <c r="D203" s="147"/>
      <c r="E203" s="147"/>
      <c r="F203" s="147"/>
      <c r="G203" s="124"/>
    </row>
    <row r="204" spans="1:7" s="139" customFormat="1" ht="135.6" thickBot="1">
      <c r="A204" s="136" t="s">
        <v>349</v>
      </c>
      <c r="B204" s="107" t="s">
        <v>333</v>
      </c>
      <c r="C204" s="273"/>
      <c r="D204" s="138"/>
      <c r="E204" s="138"/>
      <c r="F204" s="149"/>
    </row>
    <row r="205" spans="1:7" s="139" customFormat="1" ht="21" customHeight="1" thickBot="1">
      <c r="A205" s="140"/>
      <c r="B205" s="141"/>
      <c r="C205" s="142">
        <v>1</v>
      </c>
      <c r="D205" s="143" t="s">
        <v>9</v>
      </c>
      <c r="E205" s="144"/>
      <c r="F205" s="145">
        <f>C205*E205</f>
        <v>0</v>
      </c>
    </row>
    <row r="206" spans="1:7" s="139" customFormat="1" ht="14.1">
      <c r="A206" s="146"/>
      <c r="B206" s="22"/>
      <c r="C206" s="147"/>
      <c r="D206" s="147"/>
      <c r="E206" s="147"/>
      <c r="F206" s="147"/>
    </row>
    <row r="207" spans="1:7" s="139" customFormat="1" ht="147.9" thickBot="1">
      <c r="A207" s="136" t="s">
        <v>350</v>
      </c>
      <c r="B207" s="107" t="s">
        <v>334</v>
      </c>
      <c r="C207" s="273"/>
      <c r="D207" s="138"/>
      <c r="E207" s="138"/>
      <c r="F207" s="149"/>
    </row>
    <row r="208" spans="1:7" s="139" customFormat="1" ht="21" customHeight="1" thickBot="1">
      <c r="A208" s="140"/>
      <c r="B208" s="141"/>
      <c r="C208" s="142">
        <v>2</v>
      </c>
      <c r="D208" s="143" t="s">
        <v>9</v>
      </c>
      <c r="E208" s="144"/>
      <c r="F208" s="145">
        <f>C208*E208</f>
        <v>0</v>
      </c>
    </row>
    <row r="209" spans="1:7" s="139" customFormat="1" ht="14.1">
      <c r="A209" s="146"/>
      <c r="B209" s="22"/>
      <c r="C209" s="147"/>
      <c r="D209" s="147"/>
      <c r="E209" s="147"/>
      <c r="F209" s="147"/>
    </row>
    <row r="210" spans="1:7" ht="13.5" customHeight="1" thickBot="1">
      <c r="A210" s="215"/>
      <c r="B210" s="216"/>
      <c r="C210" s="217"/>
      <c r="D210" s="217"/>
      <c r="E210" s="147"/>
      <c r="F210" s="217"/>
    </row>
    <row r="211" spans="1:7" ht="21" customHeight="1" thickBot="1">
      <c r="A211" s="220"/>
      <c r="B211" s="23" t="s">
        <v>94</v>
      </c>
      <c r="C211" s="241"/>
      <c r="D211" s="221" t="s">
        <v>3</v>
      </c>
      <c r="E211" s="222"/>
      <c r="F211" s="223">
        <f>SUM(F35:F210)</f>
        <v>0</v>
      </c>
    </row>
    <row r="212" spans="1:7" ht="13.5" customHeight="1">
      <c r="A212" s="224"/>
      <c r="B212" s="225"/>
      <c r="C212" s="226"/>
      <c r="D212" s="227"/>
      <c r="E212" s="228"/>
      <c r="F212" s="226"/>
    </row>
    <row r="214" spans="1:7" s="139" customFormat="1" ht="15.3" thickBot="1">
      <c r="A214" s="165"/>
      <c r="B214" s="167" t="s">
        <v>90</v>
      </c>
      <c r="C214" s="147"/>
      <c r="D214" s="147"/>
      <c r="E214" s="147"/>
      <c r="F214" s="147"/>
      <c r="G214" s="124"/>
    </row>
    <row r="215" spans="1:7" ht="15.3" thickTop="1"/>
    <row r="216" spans="1:7" s="139" customFormat="1" ht="37.200000000000003" thickBot="1">
      <c r="A216" s="136" t="s">
        <v>360</v>
      </c>
      <c r="B216" s="275" t="s">
        <v>152</v>
      </c>
      <c r="C216" s="233"/>
      <c r="D216" s="138"/>
      <c r="E216" s="138"/>
      <c r="F216" s="149"/>
      <c r="G216" s="124"/>
    </row>
    <row r="217" spans="1:7" s="139" customFormat="1" ht="17.25" customHeight="1" thickBot="1">
      <c r="A217" s="170"/>
      <c r="B217" s="171"/>
      <c r="C217" s="234">
        <v>0.05</v>
      </c>
      <c r="D217" s="173"/>
      <c r="E217" s="174">
        <f>SUM(F211:F216)</f>
        <v>0</v>
      </c>
      <c r="F217" s="145">
        <f>C217*E217</f>
        <v>0</v>
      </c>
      <c r="G217" s="124"/>
    </row>
    <row r="218" spans="1:7" s="139" customFormat="1">
      <c r="A218" s="165"/>
      <c r="B218" s="22"/>
      <c r="C218" s="147"/>
      <c r="D218" s="147"/>
      <c r="E218" s="147"/>
      <c r="F218" s="166"/>
      <c r="G218" s="124"/>
    </row>
    <row r="219" spans="1:7" ht="15.3" thickBot="1"/>
    <row r="220" spans="1:7" ht="21" customHeight="1" thickBot="1">
      <c r="A220" s="220"/>
      <c r="B220" s="23" t="s">
        <v>96</v>
      </c>
      <c r="C220" s="235" t="s">
        <v>3</v>
      </c>
      <c r="D220" s="236"/>
      <c r="E220" s="222"/>
      <c r="F220" s="223">
        <f>SUM(F214:F219)</f>
        <v>0</v>
      </c>
    </row>
  </sheetData>
  <sheetProtection algorithmName="SHA-512" hashValue="MbZA8IGDnDI0+ssQrF3giR6yO93mwUZHGKTKZcQmsaEjp0HBx6J5NuqsKhcKsHWM3ffBXE9nE9wC5yUCB1ZiqA==" saltValue="pZZZJdNgk1Gum9msQ1YUXA==" spinCount="100000" sheet="1" objects="1" scenarios="1"/>
  <protectedRanges>
    <protectedRange sqref="E1:E1048576" name="Obseg1"/>
  </protectedRanges>
  <mergeCells count="2">
    <mergeCell ref="A6:F33"/>
    <mergeCell ref="A37:F42"/>
  </mergeCells>
  <conditionalFormatting sqref="F1:F3 F210:F213 F215 F221:F65445 F219 F5:F36 F45:F46 F173">
    <cfRule type="cellIs" dxfId="338" priority="473" stopIfTrue="1" operator="equal">
      <formula>0</formula>
    </cfRule>
  </conditionalFormatting>
  <conditionalFormatting sqref="F43">
    <cfRule type="cellIs" dxfId="337" priority="471" stopIfTrue="1" operator="equal">
      <formula>0</formula>
    </cfRule>
  </conditionalFormatting>
  <conditionalFormatting sqref="F44">
    <cfRule type="cellIs" dxfId="336" priority="472" stopIfTrue="1" operator="equal">
      <formula>0</formula>
    </cfRule>
  </conditionalFormatting>
  <conditionalFormatting sqref="F171:F172">
    <cfRule type="cellIs" dxfId="335" priority="469" stopIfTrue="1" operator="equal">
      <formula>0</formula>
    </cfRule>
  </conditionalFormatting>
  <conditionalFormatting sqref="F214">
    <cfRule type="cellIs" dxfId="334" priority="464" stopIfTrue="1" operator="equal">
      <formula>0</formula>
    </cfRule>
  </conditionalFormatting>
  <conditionalFormatting sqref="F220">
    <cfRule type="cellIs" dxfId="333" priority="463" stopIfTrue="1" operator="equal">
      <formula>0</formula>
    </cfRule>
  </conditionalFormatting>
  <conditionalFormatting sqref="F73:F74">
    <cfRule type="cellIs" dxfId="332" priority="438" stopIfTrue="1" operator="equal">
      <formula>0</formula>
    </cfRule>
  </conditionalFormatting>
  <conditionalFormatting sqref="F76">
    <cfRule type="cellIs" dxfId="331" priority="437" stopIfTrue="1" operator="equal">
      <formula>0</formula>
    </cfRule>
  </conditionalFormatting>
  <conditionalFormatting sqref="F170">
    <cfRule type="cellIs" dxfId="330" priority="433" stopIfTrue="1" operator="equal">
      <formula>0</formula>
    </cfRule>
  </conditionalFormatting>
  <conditionalFormatting sqref="F189:F191">
    <cfRule type="cellIs" dxfId="329" priority="417" stopIfTrue="1" operator="equal">
      <formula>0</formula>
    </cfRule>
  </conditionalFormatting>
  <conditionalFormatting sqref="F216:F218">
    <cfRule type="cellIs" dxfId="328" priority="405" stopIfTrue="1" operator="equal">
      <formula>0</formula>
    </cfRule>
  </conditionalFormatting>
  <conditionalFormatting sqref="F47:F48">
    <cfRule type="cellIs" dxfId="327" priority="404" stopIfTrue="1" operator="equal">
      <formula>0</formula>
    </cfRule>
  </conditionalFormatting>
  <conditionalFormatting sqref="F167">
    <cfRule type="cellIs" dxfId="326" priority="384" stopIfTrue="1" operator="equal">
      <formula>0</formula>
    </cfRule>
  </conditionalFormatting>
  <conditionalFormatting sqref="F96">
    <cfRule type="cellIs" dxfId="325" priority="385" stopIfTrue="1" operator="equal">
      <formula>0</formula>
    </cfRule>
  </conditionalFormatting>
  <conditionalFormatting sqref="F93">
    <cfRule type="cellIs" dxfId="324" priority="386" stopIfTrue="1" operator="equal">
      <formula>0</formula>
    </cfRule>
  </conditionalFormatting>
  <conditionalFormatting sqref="F169">
    <cfRule type="cellIs" dxfId="323" priority="383" stopIfTrue="1" operator="equal">
      <formula>0</formula>
    </cfRule>
  </conditionalFormatting>
  <conditionalFormatting sqref="F198:F200">
    <cfRule type="cellIs" dxfId="322" priority="368" stopIfTrue="1" operator="equal">
      <formula>0</formula>
    </cfRule>
  </conditionalFormatting>
  <conditionalFormatting sqref="F77:F78">
    <cfRule type="cellIs" dxfId="321" priority="333" stopIfTrue="1" operator="equal">
      <formula>0</formula>
    </cfRule>
  </conditionalFormatting>
  <conditionalFormatting sqref="F80">
    <cfRule type="cellIs" dxfId="320" priority="332" stopIfTrue="1" operator="equal">
      <formula>0</formula>
    </cfRule>
  </conditionalFormatting>
  <conditionalFormatting sqref="F81">
    <cfRule type="cellIs" dxfId="319" priority="329" stopIfTrue="1" operator="equal">
      <formula>0</formula>
    </cfRule>
  </conditionalFormatting>
  <conditionalFormatting sqref="F89">
    <cfRule type="cellIs" dxfId="318" priority="320" stopIfTrue="1" operator="equal">
      <formula>0</formula>
    </cfRule>
  </conditionalFormatting>
  <conditionalFormatting sqref="F85:F86">
    <cfRule type="cellIs" dxfId="317" priority="325" stopIfTrue="1" operator="equal">
      <formula>0</formula>
    </cfRule>
  </conditionalFormatting>
  <conditionalFormatting sqref="F79">
    <cfRule type="cellIs" dxfId="316" priority="330" stopIfTrue="1" operator="equal">
      <formula>0</formula>
    </cfRule>
  </conditionalFormatting>
  <conditionalFormatting sqref="F88">
    <cfRule type="cellIs" dxfId="315" priority="324" stopIfTrue="1" operator="equal">
      <formula>0</formula>
    </cfRule>
  </conditionalFormatting>
  <conditionalFormatting sqref="F84">
    <cfRule type="cellIs" dxfId="314" priority="328" stopIfTrue="1" operator="equal">
      <formula>0</formula>
    </cfRule>
  </conditionalFormatting>
  <conditionalFormatting sqref="F92">
    <cfRule type="cellIs" dxfId="313" priority="319" stopIfTrue="1" operator="equal">
      <formula>0</formula>
    </cfRule>
  </conditionalFormatting>
  <conditionalFormatting sqref="F82">
    <cfRule type="cellIs" dxfId="312" priority="151" stopIfTrue="1" operator="equal">
      <formula>0</formula>
    </cfRule>
  </conditionalFormatting>
  <conditionalFormatting sqref="F83">
    <cfRule type="cellIs" dxfId="311" priority="150" stopIfTrue="1" operator="equal">
      <formula>0</formula>
    </cfRule>
  </conditionalFormatting>
  <conditionalFormatting sqref="F94">
    <cfRule type="cellIs" dxfId="310" priority="146" stopIfTrue="1" operator="equal">
      <formula>0</formula>
    </cfRule>
  </conditionalFormatting>
  <conditionalFormatting sqref="F168">
    <cfRule type="cellIs" dxfId="309" priority="145" stopIfTrue="1" operator="equal">
      <formula>0</formula>
    </cfRule>
  </conditionalFormatting>
  <conditionalFormatting sqref="F90">
    <cfRule type="cellIs" dxfId="308" priority="147" stopIfTrue="1" operator="equal">
      <formula>0</formula>
    </cfRule>
  </conditionalFormatting>
  <conditionalFormatting sqref="F153">
    <cfRule type="cellIs" dxfId="307" priority="143" stopIfTrue="1" operator="equal">
      <formula>0</formula>
    </cfRule>
  </conditionalFormatting>
  <conditionalFormatting sqref="F155">
    <cfRule type="cellIs" dxfId="306" priority="142" stopIfTrue="1" operator="equal">
      <formula>0</formula>
    </cfRule>
  </conditionalFormatting>
  <conditionalFormatting sqref="F154">
    <cfRule type="cellIs" dxfId="305" priority="141" stopIfTrue="1" operator="equal">
      <formula>0</formula>
    </cfRule>
  </conditionalFormatting>
  <conditionalFormatting sqref="F164">
    <cfRule type="cellIs" dxfId="304" priority="140" stopIfTrue="1" operator="equal">
      <formula>0</formula>
    </cfRule>
  </conditionalFormatting>
  <conditionalFormatting sqref="F166">
    <cfRule type="cellIs" dxfId="303" priority="139" stopIfTrue="1" operator="equal">
      <formula>0</formula>
    </cfRule>
  </conditionalFormatting>
  <conditionalFormatting sqref="F165">
    <cfRule type="cellIs" dxfId="302" priority="138" stopIfTrue="1" operator="equal">
      <formula>0</formula>
    </cfRule>
  </conditionalFormatting>
  <conditionalFormatting sqref="F87">
    <cfRule type="cellIs" dxfId="301" priority="106" stopIfTrue="1" operator="equal">
      <formula>0</formula>
    </cfRule>
  </conditionalFormatting>
  <conditionalFormatting sqref="F91">
    <cfRule type="cellIs" dxfId="300" priority="105" stopIfTrue="1" operator="equal">
      <formula>0</formula>
    </cfRule>
  </conditionalFormatting>
  <conditionalFormatting sqref="F95">
    <cfRule type="cellIs" dxfId="299" priority="104" stopIfTrue="1" operator="equal">
      <formula>0</formula>
    </cfRule>
  </conditionalFormatting>
  <conditionalFormatting sqref="F100">
    <cfRule type="cellIs" dxfId="298" priority="102" stopIfTrue="1" operator="equal">
      <formula>0</formula>
    </cfRule>
  </conditionalFormatting>
  <conditionalFormatting sqref="F97">
    <cfRule type="cellIs" dxfId="297" priority="103" stopIfTrue="1" operator="equal">
      <formula>0</formula>
    </cfRule>
  </conditionalFormatting>
  <conditionalFormatting sqref="F98">
    <cfRule type="cellIs" dxfId="296" priority="101" stopIfTrue="1" operator="equal">
      <formula>0</formula>
    </cfRule>
  </conditionalFormatting>
  <conditionalFormatting sqref="F99">
    <cfRule type="cellIs" dxfId="295" priority="100" stopIfTrue="1" operator="equal">
      <formula>0</formula>
    </cfRule>
  </conditionalFormatting>
  <conditionalFormatting sqref="F104">
    <cfRule type="cellIs" dxfId="294" priority="98" stopIfTrue="1" operator="equal">
      <formula>0</formula>
    </cfRule>
  </conditionalFormatting>
  <conditionalFormatting sqref="F101">
    <cfRule type="cellIs" dxfId="293" priority="99" stopIfTrue="1" operator="equal">
      <formula>0</formula>
    </cfRule>
  </conditionalFormatting>
  <conditionalFormatting sqref="F102">
    <cfRule type="cellIs" dxfId="292" priority="97" stopIfTrue="1" operator="equal">
      <formula>0</formula>
    </cfRule>
  </conditionalFormatting>
  <conditionalFormatting sqref="F103">
    <cfRule type="cellIs" dxfId="291" priority="96" stopIfTrue="1" operator="equal">
      <formula>0</formula>
    </cfRule>
  </conditionalFormatting>
  <conditionalFormatting sqref="F174:F176">
    <cfRule type="cellIs" dxfId="290" priority="95" stopIfTrue="1" operator="equal">
      <formula>0</formula>
    </cfRule>
  </conditionalFormatting>
  <conditionalFormatting sqref="F177:F179">
    <cfRule type="cellIs" dxfId="289" priority="94" stopIfTrue="1" operator="equal">
      <formula>0</formula>
    </cfRule>
  </conditionalFormatting>
  <conditionalFormatting sqref="F180:F182">
    <cfRule type="cellIs" dxfId="288" priority="93" stopIfTrue="1" operator="equal">
      <formula>0</formula>
    </cfRule>
  </conditionalFormatting>
  <conditionalFormatting sqref="F183:F185">
    <cfRule type="cellIs" dxfId="287" priority="92" stopIfTrue="1" operator="equal">
      <formula>0</formula>
    </cfRule>
  </conditionalFormatting>
  <conditionalFormatting sqref="F186:F188">
    <cfRule type="cellIs" dxfId="286" priority="91" stopIfTrue="1" operator="equal">
      <formula>0</formula>
    </cfRule>
  </conditionalFormatting>
  <conditionalFormatting sqref="F75">
    <cfRule type="cellIs" dxfId="285" priority="90" stopIfTrue="1" operator="equal">
      <formula>0</formula>
    </cfRule>
  </conditionalFormatting>
  <conditionalFormatting sqref="F108">
    <cfRule type="cellIs" dxfId="284" priority="86" stopIfTrue="1" operator="equal">
      <formula>0</formula>
    </cfRule>
  </conditionalFormatting>
  <conditionalFormatting sqref="F105">
    <cfRule type="cellIs" dxfId="283" priority="87" stopIfTrue="1" operator="equal">
      <formula>0</formula>
    </cfRule>
  </conditionalFormatting>
  <conditionalFormatting sqref="F106">
    <cfRule type="cellIs" dxfId="282" priority="85" stopIfTrue="1" operator="equal">
      <formula>0</formula>
    </cfRule>
  </conditionalFormatting>
  <conditionalFormatting sqref="F107">
    <cfRule type="cellIs" dxfId="281" priority="84" stopIfTrue="1" operator="equal">
      <formula>0</formula>
    </cfRule>
  </conditionalFormatting>
  <conditionalFormatting sqref="F112">
    <cfRule type="cellIs" dxfId="280" priority="82" stopIfTrue="1" operator="equal">
      <formula>0</formula>
    </cfRule>
  </conditionalFormatting>
  <conditionalFormatting sqref="F109">
    <cfRule type="cellIs" dxfId="279" priority="83" stopIfTrue="1" operator="equal">
      <formula>0</formula>
    </cfRule>
  </conditionalFormatting>
  <conditionalFormatting sqref="F110">
    <cfRule type="cellIs" dxfId="278" priority="81" stopIfTrue="1" operator="equal">
      <formula>0</formula>
    </cfRule>
  </conditionalFormatting>
  <conditionalFormatting sqref="F111">
    <cfRule type="cellIs" dxfId="277" priority="80" stopIfTrue="1" operator="equal">
      <formula>0</formula>
    </cfRule>
  </conditionalFormatting>
  <conditionalFormatting sqref="F116">
    <cfRule type="cellIs" dxfId="276" priority="78" stopIfTrue="1" operator="equal">
      <formula>0</formula>
    </cfRule>
  </conditionalFormatting>
  <conditionalFormatting sqref="F113">
    <cfRule type="cellIs" dxfId="275" priority="79" stopIfTrue="1" operator="equal">
      <formula>0</formula>
    </cfRule>
  </conditionalFormatting>
  <conditionalFormatting sqref="F114">
    <cfRule type="cellIs" dxfId="274" priority="77" stopIfTrue="1" operator="equal">
      <formula>0</formula>
    </cfRule>
  </conditionalFormatting>
  <conditionalFormatting sqref="F115">
    <cfRule type="cellIs" dxfId="273" priority="76" stopIfTrue="1" operator="equal">
      <formula>0</formula>
    </cfRule>
  </conditionalFormatting>
  <conditionalFormatting sqref="F120">
    <cfRule type="cellIs" dxfId="272" priority="74" stopIfTrue="1" operator="equal">
      <formula>0</formula>
    </cfRule>
  </conditionalFormatting>
  <conditionalFormatting sqref="F117">
    <cfRule type="cellIs" dxfId="271" priority="75" stopIfTrue="1" operator="equal">
      <formula>0</formula>
    </cfRule>
  </conditionalFormatting>
  <conditionalFormatting sqref="F118">
    <cfRule type="cellIs" dxfId="270" priority="73" stopIfTrue="1" operator="equal">
      <formula>0</formula>
    </cfRule>
  </conditionalFormatting>
  <conditionalFormatting sqref="F119">
    <cfRule type="cellIs" dxfId="269" priority="72" stopIfTrue="1" operator="equal">
      <formula>0</formula>
    </cfRule>
  </conditionalFormatting>
  <conditionalFormatting sqref="F124">
    <cfRule type="cellIs" dxfId="268" priority="70" stopIfTrue="1" operator="equal">
      <formula>0</formula>
    </cfRule>
  </conditionalFormatting>
  <conditionalFormatting sqref="F121">
    <cfRule type="cellIs" dxfId="267" priority="71" stopIfTrue="1" operator="equal">
      <formula>0</formula>
    </cfRule>
  </conditionalFormatting>
  <conditionalFormatting sqref="F122">
    <cfRule type="cellIs" dxfId="266" priority="69" stopIfTrue="1" operator="equal">
      <formula>0</formula>
    </cfRule>
  </conditionalFormatting>
  <conditionalFormatting sqref="F123">
    <cfRule type="cellIs" dxfId="265" priority="68" stopIfTrue="1" operator="equal">
      <formula>0</formula>
    </cfRule>
  </conditionalFormatting>
  <conditionalFormatting sqref="F128">
    <cfRule type="cellIs" dxfId="264" priority="66" stopIfTrue="1" operator="equal">
      <formula>0</formula>
    </cfRule>
  </conditionalFormatting>
  <conditionalFormatting sqref="F125">
    <cfRule type="cellIs" dxfId="263" priority="67" stopIfTrue="1" operator="equal">
      <formula>0</formula>
    </cfRule>
  </conditionalFormatting>
  <conditionalFormatting sqref="F126">
    <cfRule type="cellIs" dxfId="262" priority="65" stopIfTrue="1" operator="equal">
      <formula>0</formula>
    </cfRule>
  </conditionalFormatting>
  <conditionalFormatting sqref="F127">
    <cfRule type="cellIs" dxfId="261" priority="64" stopIfTrue="1" operator="equal">
      <formula>0</formula>
    </cfRule>
  </conditionalFormatting>
  <conditionalFormatting sqref="F132">
    <cfRule type="cellIs" dxfId="260" priority="62" stopIfTrue="1" operator="equal">
      <formula>0</formula>
    </cfRule>
  </conditionalFormatting>
  <conditionalFormatting sqref="F129">
    <cfRule type="cellIs" dxfId="259" priority="63" stopIfTrue="1" operator="equal">
      <formula>0</formula>
    </cfRule>
  </conditionalFormatting>
  <conditionalFormatting sqref="F130">
    <cfRule type="cellIs" dxfId="258" priority="61" stopIfTrue="1" operator="equal">
      <formula>0</formula>
    </cfRule>
  </conditionalFormatting>
  <conditionalFormatting sqref="F131">
    <cfRule type="cellIs" dxfId="257" priority="60" stopIfTrue="1" operator="equal">
      <formula>0</formula>
    </cfRule>
  </conditionalFormatting>
  <conditionalFormatting sqref="F136">
    <cfRule type="cellIs" dxfId="256" priority="58" stopIfTrue="1" operator="equal">
      <formula>0</formula>
    </cfRule>
  </conditionalFormatting>
  <conditionalFormatting sqref="F133">
    <cfRule type="cellIs" dxfId="255" priority="59" stopIfTrue="1" operator="equal">
      <formula>0</formula>
    </cfRule>
  </conditionalFormatting>
  <conditionalFormatting sqref="F134">
    <cfRule type="cellIs" dxfId="254" priority="57" stopIfTrue="1" operator="equal">
      <formula>0</formula>
    </cfRule>
  </conditionalFormatting>
  <conditionalFormatting sqref="F135">
    <cfRule type="cellIs" dxfId="253" priority="56" stopIfTrue="1" operator="equal">
      <formula>0</formula>
    </cfRule>
  </conditionalFormatting>
  <conditionalFormatting sqref="F140">
    <cfRule type="cellIs" dxfId="252" priority="54" stopIfTrue="1" operator="equal">
      <formula>0</formula>
    </cfRule>
  </conditionalFormatting>
  <conditionalFormatting sqref="F137">
    <cfRule type="cellIs" dxfId="251" priority="55" stopIfTrue="1" operator="equal">
      <formula>0</formula>
    </cfRule>
  </conditionalFormatting>
  <conditionalFormatting sqref="F138">
    <cfRule type="cellIs" dxfId="250" priority="53" stopIfTrue="1" operator="equal">
      <formula>0</formula>
    </cfRule>
  </conditionalFormatting>
  <conditionalFormatting sqref="F139">
    <cfRule type="cellIs" dxfId="249" priority="52" stopIfTrue="1" operator="equal">
      <formula>0</formula>
    </cfRule>
  </conditionalFormatting>
  <conditionalFormatting sqref="F144">
    <cfRule type="cellIs" dxfId="248" priority="50" stopIfTrue="1" operator="equal">
      <formula>0</formula>
    </cfRule>
  </conditionalFormatting>
  <conditionalFormatting sqref="F141">
    <cfRule type="cellIs" dxfId="247" priority="51" stopIfTrue="1" operator="equal">
      <formula>0</formula>
    </cfRule>
  </conditionalFormatting>
  <conditionalFormatting sqref="F142">
    <cfRule type="cellIs" dxfId="246" priority="49" stopIfTrue="1" operator="equal">
      <formula>0</formula>
    </cfRule>
  </conditionalFormatting>
  <conditionalFormatting sqref="F143">
    <cfRule type="cellIs" dxfId="245" priority="48" stopIfTrue="1" operator="equal">
      <formula>0</formula>
    </cfRule>
  </conditionalFormatting>
  <conditionalFormatting sqref="F148">
    <cfRule type="cellIs" dxfId="244" priority="46" stopIfTrue="1" operator="equal">
      <formula>0</formula>
    </cfRule>
  </conditionalFormatting>
  <conditionalFormatting sqref="F145">
    <cfRule type="cellIs" dxfId="243" priority="47" stopIfTrue="1" operator="equal">
      <formula>0</formula>
    </cfRule>
  </conditionalFormatting>
  <conditionalFormatting sqref="F146">
    <cfRule type="cellIs" dxfId="242" priority="45" stopIfTrue="1" operator="equal">
      <formula>0</formula>
    </cfRule>
  </conditionalFormatting>
  <conditionalFormatting sqref="F147">
    <cfRule type="cellIs" dxfId="241" priority="44" stopIfTrue="1" operator="equal">
      <formula>0</formula>
    </cfRule>
  </conditionalFormatting>
  <conditionalFormatting sqref="F152">
    <cfRule type="cellIs" dxfId="240" priority="42" stopIfTrue="1" operator="equal">
      <formula>0</formula>
    </cfRule>
  </conditionalFormatting>
  <conditionalFormatting sqref="F149">
    <cfRule type="cellIs" dxfId="239" priority="43" stopIfTrue="1" operator="equal">
      <formula>0</formula>
    </cfRule>
  </conditionalFormatting>
  <conditionalFormatting sqref="F150">
    <cfRule type="cellIs" dxfId="238" priority="41" stopIfTrue="1" operator="equal">
      <formula>0</formula>
    </cfRule>
  </conditionalFormatting>
  <conditionalFormatting sqref="F151">
    <cfRule type="cellIs" dxfId="237" priority="40" stopIfTrue="1" operator="equal">
      <formula>0</formula>
    </cfRule>
  </conditionalFormatting>
  <conditionalFormatting sqref="F159">
    <cfRule type="cellIs" dxfId="236" priority="38" stopIfTrue="1" operator="equal">
      <formula>0</formula>
    </cfRule>
  </conditionalFormatting>
  <conditionalFormatting sqref="F156">
    <cfRule type="cellIs" dxfId="235" priority="39" stopIfTrue="1" operator="equal">
      <formula>0</formula>
    </cfRule>
  </conditionalFormatting>
  <conditionalFormatting sqref="F157">
    <cfRule type="cellIs" dxfId="234" priority="37" stopIfTrue="1" operator="equal">
      <formula>0</formula>
    </cfRule>
  </conditionalFormatting>
  <conditionalFormatting sqref="F158">
    <cfRule type="cellIs" dxfId="233" priority="36" stopIfTrue="1" operator="equal">
      <formula>0</formula>
    </cfRule>
  </conditionalFormatting>
  <conditionalFormatting sqref="F163">
    <cfRule type="cellIs" dxfId="232" priority="34" stopIfTrue="1" operator="equal">
      <formula>0</formula>
    </cfRule>
  </conditionalFormatting>
  <conditionalFormatting sqref="F160">
    <cfRule type="cellIs" dxfId="231" priority="35" stopIfTrue="1" operator="equal">
      <formula>0</formula>
    </cfRule>
  </conditionalFormatting>
  <conditionalFormatting sqref="F161">
    <cfRule type="cellIs" dxfId="230" priority="33" stopIfTrue="1" operator="equal">
      <formula>0</formula>
    </cfRule>
  </conditionalFormatting>
  <conditionalFormatting sqref="F162">
    <cfRule type="cellIs" dxfId="229" priority="32" stopIfTrue="1" operator="equal">
      <formula>0</formula>
    </cfRule>
  </conditionalFormatting>
  <conditionalFormatting sqref="F49">
    <cfRule type="cellIs" dxfId="228" priority="31" stopIfTrue="1" operator="equal">
      <formula>0</formula>
    </cfRule>
  </conditionalFormatting>
  <conditionalFormatting sqref="F51">
    <cfRule type="cellIs" dxfId="227" priority="30" stopIfTrue="1" operator="equal">
      <formula>0</formula>
    </cfRule>
  </conditionalFormatting>
  <conditionalFormatting sqref="F50">
    <cfRule type="cellIs" dxfId="226" priority="29" stopIfTrue="1" operator="equal">
      <formula>0</formula>
    </cfRule>
  </conditionalFormatting>
  <conditionalFormatting sqref="F52">
    <cfRule type="cellIs" dxfId="225" priority="28" stopIfTrue="1" operator="equal">
      <formula>0</formula>
    </cfRule>
  </conditionalFormatting>
  <conditionalFormatting sqref="F54">
    <cfRule type="cellIs" dxfId="224" priority="27" stopIfTrue="1" operator="equal">
      <formula>0</formula>
    </cfRule>
  </conditionalFormatting>
  <conditionalFormatting sqref="F53">
    <cfRule type="cellIs" dxfId="223" priority="26" stopIfTrue="1" operator="equal">
      <formula>0</formula>
    </cfRule>
  </conditionalFormatting>
  <conditionalFormatting sqref="F55">
    <cfRule type="cellIs" dxfId="222" priority="25" stopIfTrue="1" operator="equal">
      <formula>0</formula>
    </cfRule>
  </conditionalFormatting>
  <conditionalFormatting sqref="F57">
    <cfRule type="cellIs" dxfId="221" priority="24" stopIfTrue="1" operator="equal">
      <formula>0</formula>
    </cfRule>
  </conditionalFormatting>
  <conditionalFormatting sqref="F56">
    <cfRule type="cellIs" dxfId="220" priority="23" stopIfTrue="1" operator="equal">
      <formula>0</formula>
    </cfRule>
  </conditionalFormatting>
  <conditionalFormatting sqref="F58">
    <cfRule type="cellIs" dxfId="219" priority="22" stopIfTrue="1" operator="equal">
      <formula>0</formula>
    </cfRule>
  </conditionalFormatting>
  <conditionalFormatting sqref="F60">
    <cfRule type="cellIs" dxfId="218" priority="21" stopIfTrue="1" operator="equal">
      <formula>0</formula>
    </cfRule>
  </conditionalFormatting>
  <conditionalFormatting sqref="F59">
    <cfRule type="cellIs" dxfId="217" priority="20" stopIfTrue="1" operator="equal">
      <formula>0</formula>
    </cfRule>
  </conditionalFormatting>
  <conditionalFormatting sqref="F61">
    <cfRule type="cellIs" dxfId="216" priority="19" stopIfTrue="1" operator="equal">
      <formula>0</formula>
    </cfRule>
  </conditionalFormatting>
  <conditionalFormatting sqref="F63">
    <cfRule type="cellIs" dxfId="215" priority="18" stopIfTrue="1" operator="equal">
      <formula>0</formula>
    </cfRule>
  </conditionalFormatting>
  <conditionalFormatting sqref="F62">
    <cfRule type="cellIs" dxfId="214" priority="17" stopIfTrue="1" operator="equal">
      <formula>0</formula>
    </cfRule>
  </conditionalFormatting>
  <conditionalFormatting sqref="F64">
    <cfRule type="cellIs" dxfId="213" priority="16" stopIfTrue="1" operator="equal">
      <formula>0</formula>
    </cfRule>
  </conditionalFormatting>
  <conditionalFormatting sqref="F66">
    <cfRule type="cellIs" dxfId="212" priority="15" stopIfTrue="1" operator="equal">
      <formula>0</formula>
    </cfRule>
  </conditionalFormatting>
  <conditionalFormatting sqref="F65">
    <cfRule type="cellIs" dxfId="211" priority="14" stopIfTrue="1" operator="equal">
      <formula>0</formula>
    </cfRule>
  </conditionalFormatting>
  <conditionalFormatting sqref="F67">
    <cfRule type="cellIs" dxfId="210" priority="13" stopIfTrue="1" operator="equal">
      <formula>0</formula>
    </cfRule>
  </conditionalFormatting>
  <conditionalFormatting sqref="F69">
    <cfRule type="cellIs" dxfId="209" priority="12" stopIfTrue="1" operator="equal">
      <formula>0</formula>
    </cfRule>
  </conditionalFormatting>
  <conditionalFormatting sqref="F68">
    <cfRule type="cellIs" dxfId="208" priority="11" stopIfTrue="1" operator="equal">
      <formula>0</formula>
    </cfRule>
  </conditionalFormatting>
  <conditionalFormatting sqref="F70">
    <cfRule type="cellIs" dxfId="207" priority="10" stopIfTrue="1" operator="equal">
      <formula>0</formula>
    </cfRule>
  </conditionalFormatting>
  <conditionalFormatting sqref="F72">
    <cfRule type="cellIs" dxfId="206" priority="9" stopIfTrue="1" operator="equal">
      <formula>0</formula>
    </cfRule>
  </conditionalFormatting>
  <conditionalFormatting sqref="F71">
    <cfRule type="cellIs" dxfId="205" priority="8" stopIfTrue="1" operator="equal">
      <formula>0</formula>
    </cfRule>
  </conditionalFormatting>
  <conditionalFormatting sqref="F192:F194">
    <cfRule type="cellIs" dxfId="204" priority="7" stopIfTrue="1" operator="equal">
      <formula>0</formula>
    </cfRule>
  </conditionalFormatting>
  <conditionalFormatting sqref="F195:F197">
    <cfRule type="cellIs" dxfId="203" priority="6" stopIfTrue="1" operator="equal">
      <formula>0</formula>
    </cfRule>
  </conditionalFormatting>
  <conditionalFormatting sqref="F201:F203">
    <cfRule type="cellIs" dxfId="202" priority="5" stopIfTrue="1" operator="equal">
      <formula>0</formula>
    </cfRule>
  </conditionalFormatting>
  <conditionalFormatting sqref="F204:F205">
    <cfRule type="cellIs" dxfId="201" priority="3" stopIfTrue="1" operator="equal">
      <formula>0</formula>
    </cfRule>
  </conditionalFormatting>
  <conditionalFormatting sqref="F206">
    <cfRule type="cellIs" dxfId="200" priority="4" stopIfTrue="1" operator="equal">
      <formula>0</formula>
    </cfRule>
  </conditionalFormatting>
  <conditionalFormatting sqref="F207:F208">
    <cfRule type="cellIs" dxfId="199" priority="1" stopIfTrue="1" operator="equal">
      <formula>0</formula>
    </cfRule>
  </conditionalFormatting>
  <conditionalFormatting sqref="F209">
    <cfRule type="cellIs" dxfId="198"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7" manualBreakCount="7">
    <brk id="43" max="5" man="1"/>
    <brk id="92" max="5" man="1"/>
    <brk id="108" max="5" man="1"/>
    <brk id="124" max="5" man="1"/>
    <brk id="140" max="5" man="1"/>
    <brk id="155" max="5" man="1"/>
    <brk id="170"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9"/>
  <sheetViews>
    <sheetView view="pageBreakPreview" zoomScaleNormal="100" zoomScaleSheetLayoutView="100" workbookViewId="0">
      <selection activeCell="E1" sqref="E1:E1048576"/>
    </sheetView>
  </sheetViews>
  <sheetFormatPr defaultRowHeight="15"/>
  <cols>
    <col min="1" max="1" width="5.83203125" style="50" customWidth="1"/>
    <col min="2" max="2" width="64.44140625" style="5" customWidth="1"/>
    <col min="3" max="3" width="8.44140625" style="5" customWidth="1"/>
    <col min="4" max="4" width="5.71875" customWidth="1"/>
    <col min="5" max="5" width="11.27734375" bestFit="1" customWidth="1"/>
    <col min="6" max="6" width="13.83203125" customWidth="1"/>
    <col min="7" max="7" width="9.1640625" style="237"/>
  </cols>
  <sheetData>
    <row r="1" spans="1:7" s="5" customFormat="1">
      <c r="A1" s="70"/>
      <c r="B1" s="7"/>
      <c r="C1" s="6"/>
      <c r="D1" s="8"/>
      <c r="E1" s="6"/>
      <c r="F1" s="6"/>
      <c r="G1" s="237"/>
    </row>
    <row r="2" spans="1:7" s="5" customFormat="1">
      <c r="A2" s="102" t="s">
        <v>61</v>
      </c>
      <c r="B2" s="69" t="s">
        <v>50</v>
      </c>
      <c r="C2" s="3" t="s">
        <v>4</v>
      </c>
      <c r="D2" s="3" t="s">
        <v>0</v>
      </c>
      <c r="E2" s="3" t="s">
        <v>1</v>
      </c>
      <c r="F2" s="21" t="s">
        <v>2</v>
      </c>
      <c r="G2" s="237"/>
    </row>
    <row r="3" spans="1:7" s="5" customFormat="1" ht="15.3">
      <c r="A3" s="70"/>
      <c r="B3" s="44"/>
      <c r="C3" s="6"/>
      <c r="D3" s="8"/>
      <c r="E3" s="6"/>
      <c r="F3" s="6"/>
      <c r="G3" s="237"/>
    </row>
    <row r="4" spans="1:7">
      <c r="A4" s="55" t="s">
        <v>181</v>
      </c>
      <c r="B4" s="23" t="s">
        <v>182</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1" t="s">
        <v>63</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376" t="s">
        <v>49</v>
      </c>
      <c r="B14" s="376"/>
      <c r="C14" s="376"/>
      <c r="D14" s="376"/>
      <c r="E14" s="376"/>
      <c r="F14" s="376"/>
    </row>
    <row r="15" spans="1:7" ht="40.5" customHeight="1">
      <c r="A15" s="376"/>
      <c r="B15" s="376"/>
      <c r="C15" s="376"/>
      <c r="D15" s="376"/>
      <c r="E15" s="376"/>
      <c r="F15" s="376"/>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1" t="s">
        <v>64</v>
      </c>
      <c r="B26" s="30"/>
      <c r="C26" s="31"/>
      <c r="D26" s="31"/>
      <c r="E26" s="31"/>
      <c r="F26" s="32"/>
    </row>
    <row r="27" spans="1:6">
      <c r="A27" s="61" t="s">
        <v>65</v>
      </c>
      <c r="B27" s="30"/>
      <c r="C27" s="31"/>
      <c r="D27" s="31"/>
      <c r="E27" s="31"/>
      <c r="F27" s="32"/>
    </row>
    <row r="28" spans="1:6">
      <c r="A28" s="53" t="s">
        <v>29</v>
      </c>
      <c r="B28" s="30"/>
      <c r="C28" s="31"/>
      <c r="D28" s="31"/>
      <c r="E28" s="31"/>
      <c r="F28" s="32"/>
    </row>
    <row r="29" spans="1:6">
      <c r="A29" s="376" t="s">
        <v>30</v>
      </c>
      <c r="B29" s="376"/>
      <c r="C29" s="376"/>
      <c r="D29" s="376"/>
      <c r="E29" s="376"/>
      <c r="F29" s="376"/>
    </row>
    <row r="30" spans="1:6" ht="40.5" customHeight="1">
      <c r="A30" s="376"/>
      <c r="B30" s="376"/>
      <c r="C30" s="376"/>
      <c r="D30" s="376"/>
      <c r="E30" s="376"/>
      <c r="F30" s="376"/>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98.4">
      <c r="A34" s="68"/>
      <c r="B34" s="105" t="s">
        <v>66</v>
      </c>
      <c r="C34" s="68"/>
      <c r="D34" s="68"/>
      <c r="E34" s="68"/>
      <c r="F34" s="68"/>
    </row>
    <row r="35" spans="1:7" ht="10.5" customHeight="1">
      <c r="A35" s="54"/>
      <c r="B35" s="35"/>
      <c r="C35" s="34"/>
      <c r="D35" s="34"/>
      <c r="E35" s="34"/>
      <c r="F35" s="34"/>
    </row>
    <row r="36" spans="1:7" ht="9" customHeight="1">
      <c r="A36" s="54"/>
      <c r="B36" s="35"/>
      <c r="C36" s="34"/>
      <c r="D36" s="34"/>
      <c r="E36" s="34"/>
      <c r="F36" s="34"/>
    </row>
    <row r="37" spans="1:7" ht="123.3" thickBot="1">
      <c r="A37" s="73" t="s">
        <v>78</v>
      </c>
      <c r="B37" s="107" t="s">
        <v>357</v>
      </c>
      <c r="C37" s="11"/>
      <c r="D37" s="45"/>
      <c r="E37" s="112"/>
      <c r="F37" s="46"/>
    </row>
    <row r="38" spans="1:7" ht="18" customHeight="1" thickBot="1">
      <c r="A38" s="262"/>
      <c r="B38" s="43"/>
      <c r="C38" s="66">
        <v>345</v>
      </c>
      <c r="D38" s="65" t="s">
        <v>5</v>
      </c>
      <c r="E38" s="64"/>
      <c r="F38" s="20">
        <f>C38*E38</f>
        <v>0</v>
      </c>
      <c r="G38" s="276"/>
    </row>
    <row r="39" spans="1:7" ht="15.3">
      <c r="A39" s="266"/>
      <c r="B39" s="44"/>
      <c r="C39" s="6"/>
      <c r="D39" s="8"/>
      <c r="E39" s="6"/>
      <c r="F39" s="6"/>
    </row>
    <row r="40" spans="1:7" ht="234" thickBot="1">
      <c r="A40" s="73" t="s">
        <v>74</v>
      </c>
      <c r="B40" s="107" t="s">
        <v>356</v>
      </c>
      <c r="C40" s="11"/>
      <c r="D40" s="45"/>
      <c r="E40" s="112"/>
      <c r="F40" s="46"/>
    </row>
    <row r="41" spans="1:7" ht="18" customHeight="1" thickBot="1">
      <c r="A41" s="262"/>
      <c r="B41" s="43" t="s">
        <v>285</v>
      </c>
      <c r="C41" s="66">
        <v>97</v>
      </c>
      <c r="D41" s="65" t="s">
        <v>5</v>
      </c>
      <c r="E41" s="64"/>
      <c r="F41" s="20">
        <f t="shared" ref="F41" si="0">C41*E41</f>
        <v>0</v>
      </c>
      <c r="G41" s="276"/>
    </row>
    <row r="42" spans="1:7" ht="18" customHeight="1" thickBot="1">
      <c r="A42" s="262"/>
      <c r="B42" s="43" t="s">
        <v>286</v>
      </c>
      <c r="C42" s="66">
        <v>177</v>
      </c>
      <c r="D42" s="65" t="s">
        <v>5</v>
      </c>
      <c r="E42" s="64"/>
      <c r="F42" s="20">
        <f t="shared" ref="F42" si="1">C42*E42</f>
        <v>0</v>
      </c>
      <c r="G42" s="276"/>
    </row>
    <row r="43" spans="1:7" ht="15.3">
      <c r="A43" s="266"/>
      <c r="B43" s="44"/>
      <c r="C43" s="6"/>
      <c r="D43" s="8"/>
      <c r="E43" s="6"/>
      <c r="F43" s="6"/>
    </row>
    <row r="44" spans="1:7" ht="332.4" thickBot="1">
      <c r="A44" s="73" t="s">
        <v>75</v>
      </c>
      <c r="B44" s="107" t="s">
        <v>287</v>
      </c>
      <c r="C44" s="11"/>
      <c r="D44" s="45"/>
      <c r="E44" s="112"/>
      <c r="F44" s="46"/>
    </row>
    <row r="45" spans="1:7" ht="18" customHeight="1" thickBot="1">
      <c r="A45" s="262"/>
      <c r="B45" s="43" t="s">
        <v>208</v>
      </c>
      <c r="C45" s="66">
        <v>1539</v>
      </c>
      <c r="D45" s="65" t="s">
        <v>5</v>
      </c>
      <c r="E45" s="64"/>
      <c r="F45" s="20">
        <f>C45*E45</f>
        <v>0</v>
      </c>
      <c r="G45" s="276"/>
    </row>
    <row r="46" spans="1:7" ht="18" customHeight="1" thickBot="1">
      <c r="A46" s="262"/>
      <c r="B46" s="43" t="s">
        <v>288</v>
      </c>
      <c r="C46" s="66">
        <v>125</v>
      </c>
      <c r="D46" s="65" t="s">
        <v>5</v>
      </c>
      <c r="E46" s="64"/>
      <c r="F46" s="20">
        <f>C46*E46</f>
        <v>0</v>
      </c>
      <c r="G46" s="276"/>
    </row>
    <row r="47" spans="1:7" ht="15.3">
      <c r="A47" s="266"/>
      <c r="B47" s="44"/>
      <c r="C47" s="6"/>
      <c r="D47" s="8"/>
      <c r="E47" s="6"/>
      <c r="F47" s="6"/>
    </row>
    <row r="48" spans="1:7" ht="15.3" thickBot="1">
      <c r="A48" s="265"/>
    </row>
    <row r="49" spans="1:7" ht="15.3" thickBot="1">
      <c r="A49" s="148"/>
      <c r="B49" s="9" t="s">
        <v>182</v>
      </c>
      <c r="C49" s="117"/>
      <c r="D49" s="118" t="s">
        <v>3</v>
      </c>
      <c r="E49" s="47"/>
      <c r="F49" s="48">
        <f>SUM(F33:F48)</f>
        <v>0</v>
      </c>
    </row>
    <row r="50" spans="1:7">
      <c r="A50" s="265"/>
    </row>
    <row r="51" spans="1:7">
      <c r="A51" s="265"/>
      <c r="B51" s="85"/>
    </row>
    <row r="52" spans="1:7" s="5" customFormat="1" ht="15.3" thickBot="1">
      <c r="A52" s="264"/>
      <c r="B52" s="103" t="s">
        <v>90</v>
      </c>
      <c r="C52" s="2"/>
      <c r="D52" s="2"/>
      <c r="E52" s="2"/>
      <c r="F52" s="2"/>
      <c r="G52" s="237"/>
    </row>
    <row r="53" spans="1:7" s="5" customFormat="1" ht="15.3" thickTop="1">
      <c r="A53" s="264"/>
      <c r="B53" s="1"/>
      <c r="C53" s="2"/>
      <c r="D53" s="2"/>
      <c r="E53" s="2"/>
      <c r="F53" s="2"/>
      <c r="G53" s="237"/>
    </row>
    <row r="54" spans="1:7" s="5" customFormat="1">
      <c r="A54" s="264"/>
      <c r="B54" s="1"/>
      <c r="C54" s="2"/>
      <c r="D54" s="2"/>
      <c r="E54" s="2"/>
      <c r="F54" s="2"/>
      <c r="G54" s="237"/>
    </row>
    <row r="55" spans="1:7" s="5" customFormat="1" ht="37.200000000000003" thickBot="1">
      <c r="A55" s="73" t="s">
        <v>76</v>
      </c>
      <c r="B55" s="274" t="s">
        <v>134</v>
      </c>
      <c r="C55" s="49"/>
      <c r="D55" s="12"/>
      <c r="E55" s="12"/>
      <c r="F55" s="17"/>
      <c r="G55" s="237"/>
    </row>
    <row r="56" spans="1:7" s="5" customFormat="1" ht="17.25" customHeight="1" thickBot="1">
      <c r="A56" s="60"/>
      <c r="B56" s="43"/>
      <c r="C56" s="211">
        <v>0.05</v>
      </c>
      <c r="D56" s="65"/>
      <c r="E56" s="64">
        <f>SUM(F49:F55)</f>
        <v>0</v>
      </c>
      <c r="F56" s="20">
        <f>C56*E56</f>
        <v>0</v>
      </c>
      <c r="G56" s="237"/>
    </row>
    <row r="57" spans="1:7" s="5" customFormat="1">
      <c r="A57" s="57"/>
      <c r="B57" s="1"/>
      <c r="C57" s="2"/>
      <c r="D57" s="2"/>
      <c r="E57" s="2"/>
      <c r="F57" s="15"/>
      <c r="G57" s="237"/>
    </row>
    <row r="58" spans="1:7" ht="15.3" thickBot="1"/>
    <row r="59" spans="1:7" ht="15.3" thickBot="1">
      <c r="A59" s="59"/>
      <c r="B59" s="9" t="s">
        <v>180</v>
      </c>
      <c r="C59" s="362" t="s">
        <v>3</v>
      </c>
      <c r="D59" s="363"/>
      <c r="E59" s="47"/>
      <c r="F59" s="48">
        <f>SUM(F52:F58)</f>
        <v>0</v>
      </c>
    </row>
  </sheetData>
  <sheetProtection algorithmName="SHA-512" hashValue="zQlvXwBc+lWjpAMb4+HB9mBQdzJMN9pctjEYLvG6GmjHTD/khzd56DjXGHaIMuKDOkD9NHMmfdr19uJzqp4dfg==" saltValue="8LWS/FTAG97MZwH88Sn+IA==" spinCount="100000" sheet="1" objects="1" scenarios="1"/>
  <protectedRanges>
    <protectedRange sqref="E1:E1048576" name="Obseg1"/>
  </protectedRanges>
  <mergeCells count="3">
    <mergeCell ref="A14:F15"/>
    <mergeCell ref="A29:F30"/>
    <mergeCell ref="C59:D59"/>
  </mergeCells>
  <conditionalFormatting sqref="F40 F58:F65340 F1:F36 F43 F48:F54">
    <cfRule type="cellIs" dxfId="197" priority="96" stopIfTrue="1" operator="equal">
      <formula>0</formula>
    </cfRule>
  </conditionalFormatting>
  <conditionalFormatting sqref="F55:F57">
    <cfRule type="cellIs" dxfId="196" priority="47" stopIfTrue="1" operator="equal">
      <formula>0</formula>
    </cfRule>
  </conditionalFormatting>
  <conditionalFormatting sqref="F44 F47">
    <cfRule type="cellIs" dxfId="195" priority="24" stopIfTrue="1" operator="equal">
      <formula>0</formula>
    </cfRule>
  </conditionalFormatting>
  <conditionalFormatting sqref="F45">
    <cfRule type="cellIs" dxfId="194" priority="23" stopIfTrue="1" operator="equal">
      <formula>0</formula>
    </cfRule>
  </conditionalFormatting>
  <conditionalFormatting sqref="F37 F39">
    <cfRule type="cellIs" dxfId="193" priority="12" stopIfTrue="1" operator="equal">
      <formula>0</formula>
    </cfRule>
  </conditionalFormatting>
  <conditionalFormatting sqref="F38">
    <cfRule type="cellIs" dxfId="192" priority="11" stopIfTrue="1" operator="equal">
      <formula>0</formula>
    </cfRule>
  </conditionalFormatting>
  <conditionalFormatting sqref="F46">
    <cfRule type="cellIs" dxfId="191" priority="7" stopIfTrue="1" operator="equal">
      <formula>0</formula>
    </cfRule>
  </conditionalFormatting>
  <conditionalFormatting sqref="F42">
    <cfRule type="cellIs" dxfId="190" priority="4" stopIfTrue="1" operator="equal">
      <formula>0</formula>
    </cfRule>
  </conditionalFormatting>
  <conditionalFormatting sqref="F41">
    <cfRule type="cellIs" dxfId="189"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33" max="5" man="1"/>
    <brk id="5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3"/>
  <sheetViews>
    <sheetView view="pageBreakPreview" zoomScaleNormal="100" zoomScaleSheetLayoutView="100" workbookViewId="0">
      <selection activeCell="E1" sqref="E1:E1048576"/>
    </sheetView>
  </sheetViews>
  <sheetFormatPr defaultRowHeight="15"/>
  <cols>
    <col min="1" max="1" width="5.71875" style="50" bestFit="1" customWidth="1"/>
    <col min="2" max="2" width="62" style="5" customWidth="1"/>
    <col min="3" max="3" width="8.44140625" style="5" customWidth="1"/>
    <col min="4" max="4" width="6.1640625" bestFit="1" customWidth="1"/>
    <col min="5" max="5" width="12.27734375" customWidth="1"/>
    <col min="6" max="6" width="14.71875" customWidth="1"/>
    <col min="7" max="7" width="27.71875" style="127" customWidth="1"/>
  </cols>
  <sheetData>
    <row r="1" spans="1:7" s="89" customFormat="1" ht="13.5" customHeight="1">
      <c r="A1" s="86"/>
      <c r="B1" s="87"/>
      <c r="C1" s="88"/>
      <c r="D1" s="88"/>
      <c r="E1" s="2"/>
      <c r="F1" s="88"/>
      <c r="G1" s="126"/>
    </row>
    <row r="2" spans="1:7" s="89" customFormat="1" ht="13.5" customHeight="1">
      <c r="A2" s="3" t="s">
        <v>61</v>
      </c>
      <c r="B2" s="69" t="s">
        <v>50</v>
      </c>
      <c r="C2" s="3" t="s">
        <v>4</v>
      </c>
      <c r="D2" s="3" t="s">
        <v>0</v>
      </c>
      <c r="E2" s="3" t="s">
        <v>1</v>
      </c>
      <c r="F2" s="21" t="s">
        <v>2</v>
      </c>
      <c r="G2" s="126"/>
    </row>
    <row r="3" spans="1:7" s="89" customFormat="1" ht="13.5" customHeight="1">
      <c r="A3" s="86"/>
      <c r="B3" s="87"/>
      <c r="C3" s="88"/>
      <c r="D3" s="88"/>
      <c r="E3" s="2"/>
      <c r="F3" s="88"/>
      <c r="G3" s="126"/>
    </row>
    <row r="4" spans="1:7">
      <c r="A4" s="71" t="s">
        <v>187</v>
      </c>
      <c r="B4" s="9" t="s">
        <v>188</v>
      </c>
      <c r="C4" s="89"/>
      <c r="D4" s="89"/>
      <c r="E4" s="89"/>
      <c r="F4" s="89"/>
    </row>
    <row r="7" spans="1:7" ht="172.5" thickBot="1">
      <c r="A7" s="261" t="s">
        <v>78</v>
      </c>
      <c r="B7" s="108" t="s">
        <v>354</v>
      </c>
      <c r="C7" s="39"/>
      <c r="D7" s="40"/>
      <c r="E7" s="41"/>
      <c r="F7" s="42"/>
    </row>
    <row r="8" spans="1:7" s="5" customFormat="1" ht="18.75" customHeight="1" thickBot="1">
      <c r="A8" s="76"/>
      <c r="B8" s="43"/>
      <c r="C8" s="66">
        <v>685</v>
      </c>
      <c r="D8" s="65" t="s">
        <v>6</v>
      </c>
      <c r="E8" s="19"/>
      <c r="F8" s="20">
        <f>C8*E8</f>
        <v>0</v>
      </c>
      <c r="G8" s="276"/>
    </row>
    <row r="9" spans="1:7">
      <c r="A9" s="263"/>
      <c r="B9" s="36"/>
      <c r="C9" s="37"/>
      <c r="D9" s="37"/>
      <c r="E9" s="26"/>
      <c r="F9" s="38"/>
    </row>
    <row r="10" spans="1:7" ht="147.9" thickBot="1">
      <c r="A10" s="261" t="s">
        <v>74</v>
      </c>
      <c r="B10" s="108" t="s">
        <v>353</v>
      </c>
      <c r="C10" s="39"/>
      <c r="D10" s="40"/>
      <c r="E10" s="41"/>
      <c r="F10" s="42"/>
    </row>
    <row r="11" spans="1:7" s="5" customFormat="1" ht="18.75" customHeight="1" thickBot="1">
      <c r="A11" s="76"/>
      <c r="B11" s="43" t="s">
        <v>111</v>
      </c>
      <c r="C11" s="66">
        <v>510</v>
      </c>
      <c r="D11" s="65" t="s">
        <v>5</v>
      </c>
      <c r="E11" s="19"/>
      <c r="F11" s="20">
        <f>C11*E11</f>
        <v>0</v>
      </c>
      <c r="G11" s="276"/>
    </row>
    <row r="12" spans="1:7" s="5" customFormat="1" ht="18.75" customHeight="1" thickBot="1">
      <c r="A12" s="76"/>
      <c r="B12" s="43" t="s">
        <v>205</v>
      </c>
      <c r="C12" s="66">
        <v>1530</v>
      </c>
      <c r="D12" s="65" t="s">
        <v>5</v>
      </c>
      <c r="E12" s="19"/>
      <c r="F12" s="20">
        <f>C12*E12</f>
        <v>0</v>
      </c>
      <c r="G12" s="276"/>
    </row>
    <row r="13" spans="1:7">
      <c r="A13" s="263"/>
      <c r="B13" s="36"/>
      <c r="C13" s="37"/>
      <c r="D13" s="37"/>
      <c r="E13" s="26"/>
      <c r="F13" s="38"/>
    </row>
    <row r="14" spans="1:7" ht="123.3" thickBot="1">
      <c r="A14" s="261" t="s">
        <v>75</v>
      </c>
      <c r="B14" s="108" t="s">
        <v>355</v>
      </c>
      <c r="C14" s="39"/>
      <c r="D14" s="40"/>
      <c r="E14" s="41"/>
      <c r="F14" s="42"/>
      <c r="G14" s="126"/>
    </row>
    <row r="15" spans="1:7" s="5" customFormat="1" ht="18.75" customHeight="1" thickBot="1">
      <c r="A15" s="76"/>
      <c r="B15" s="43" t="s">
        <v>153</v>
      </c>
      <c r="C15" s="66">
        <v>5</v>
      </c>
      <c r="D15" s="65" t="s">
        <v>5</v>
      </c>
      <c r="E15" s="19"/>
      <c r="F15" s="20">
        <f>C15*E15</f>
        <v>0</v>
      </c>
      <c r="G15" s="276"/>
    </row>
    <row r="16" spans="1:7" s="5" customFormat="1" ht="18.75" customHeight="1" thickBot="1">
      <c r="A16" s="76"/>
      <c r="B16" s="43" t="s">
        <v>154</v>
      </c>
      <c r="C16" s="66">
        <v>5</v>
      </c>
      <c r="D16" s="65" t="s">
        <v>5</v>
      </c>
      <c r="E16" s="19"/>
      <c r="F16" s="20">
        <f>C16*E16</f>
        <v>0</v>
      </c>
      <c r="G16" s="276"/>
    </row>
    <row r="17" spans="1:7">
      <c r="A17" s="263"/>
      <c r="B17" s="36"/>
      <c r="C17" s="37"/>
      <c r="D17" s="37"/>
      <c r="E17" s="26"/>
      <c r="F17" s="38"/>
    </row>
    <row r="18" spans="1:7" ht="15.3" thickBot="1">
      <c r="A18" s="265"/>
    </row>
    <row r="19" spans="1:7" ht="15.3" thickBot="1">
      <c r="A19" s="148"/>
      <c r="B19" s="9" t="s">
        <v>188</v>
      </c>
      <c r="C19" s="117"/>
      <c r="D19" s="118" t="s">
        <v>3</v>
      </c>
      <c r="E19" s="47"/>
      <c r="F19" s="48">
        <f>SUM(F5:F18)</f>
        <v>0</v>
      </c>
    </row>
    <row r="20" spans="1:7">
      <c r="A20" s="265"/>
    </row>
    <row r="21" spans="1:7">
      <c r="A21" s="265"/>
    </row>
    <row r="22" spans="1:7" s="5" customFormat="1" ht="15.3" thickBot="1">
      <c r="A22" s="264"/>
      <c r="B22" s="103" t="s">
        <v>90</v>
      </c>
      <c r="C22" s="2"/>
      <c r="D22" s="2"/>
      <c r="E22" s="2"/>
      <c r="F22" s="2"/>
      <c r="G22" s="126"/>
    </row>
    <row r="23" spans="1:7" s="5" customFormat="1" ht="15.3" thickTop="1">
      <c r="A23" s="264"/>
      <c r="B23" s="1"/>
      <c r="C23" s="2"/>
      <c r="D23" s="2"/>
      <c r="E23" s="2"/>
      <c r="F23" s="2"/>
      <c r="G23" s="126"/>
    </row>
    <row r="24" spans="1:7">
      <c r="A24" s="265"/>
    </row>
    <row r="25" spans="1:7" ht="147.9" thickBot="1">
      <c r="A25" s="261" t="s">
        <v>76</v>
      </c>
      <c r="B25" s="107" t="s">
        <v>221</v>
      </c>
      <c r="C25" s="39"/>
      <c r="D25" s="40"/>
      <c r="E25" s="41"/>
      <c r="F25" s="42"/>
    </row>
    <row r="26" spans="1:7" s="5" customFormat="1" ht="18.75" customHeight="1" thickBot="1">
      <c r="A26" s="76"/>
      <c r="B26" s="43" t="s">
        <v>215</v>
      </c>
      <c r="C26" s="66">
        <v>65</v>
      </c>
      <c r="D26" s="65" t="s">
        <v>5</v>
      </c>
      <c r="E26" s="19"/>
      <c r="F26" s="20">
        <f>C26*E26</f>
        <v>0</v>
      </c>
      <c r="G26" s="276"/>
    </row>
    <row r="27" spans="1:7" s="5" customFormat="1" ht="18.75" customHeight="1" thickBot="1">
      <c r="A27" s="76"/>
      <c r="B27" s="43" t="s">
        <v>216</v>
      </c>
      <c r="C27" s="66">
        <v>65</v>
      </c>
      <c r="D27" s="65" t="s">
        <v>5</v>
      </c>
      <c r="E27" s="19"/>
      <c r="F27" s="20">
        <f>C27*E27</f>
        <v>0</v>
      </c>
      <c r="G27" s="276"/>
    </row>
    <row r="28" spans="1:7">
      <c r="A28" s="263"/>
      <c r="B28" s="36"/>
      <c r="C28" s="37"/>
      <c r="D28" s="37"/>
      <c r="E28" s="26"/>
      <c r="F28" s="38"/>
    </row>
    <row r="29" spans="1:7" s="5" customFormat="1" ht="37.200000000000003" thickBot="1">
      <c r="A29" s="73" t="s">
        <v>79</v>
      </c>
      <c r="B29" s="274" t="s">
        <v>134</v>
      </c>
      <c r="C29" s="49"/>
      <c r="D29" s="12"/>
      <c r="E29" s="12"/>
      <c r="F29" s="17"/>
    </row>
    <row r="30" spans="1:7" s="5" customFormat="1" ht="17.25" customHeight="1" thickBot="1">
      <c r="A30" s="60"/>
      <c r="B30" s="43"/>
      <c r="C30" s="211">
        <v>0.05</v>
      </c>
      <c r="D30" s="65"/>
      <c r="E30" s="64">
        <f>SUM(F19:F29)</f>
        <v>0</v>
      </c>
      <c r="F30" s="20">
        <f>C30*E30</f>
        <v>0</v>
      </c>
    </row>
    <row r="31" spans="1:7" s="5" customFormat="1" ht="14.1">
      <c r="A31" s="57"/>
      <c r="B31" s="1"/>
      <c r="C31" s="2"/>
      <c r="D31" s="2"/>
      <c r="E31" s="2"/>
      <c r="F31" s="15"/>
    </row>
    <row r="32" spans="1:7" ht="15.3" thickBot="1"/>
    <row r="33" spans="1:6" ht="15.3" thickBot="1">
      <c r="A33" s="59"/>
      <c r="B33" s="9" t="s">
        <v>186</v>
      </c>
      <c r="C33" s="362" t="s">
        <v>3</v>
      </c>
      <c r="D33" s="363"/>
      <c r="E33" s="47"/>
      <c r="F33" s="48">
        <f>SUM(F22:F32)</f>
        <v>0</v>
      </c>
    </row>
  </sheetData>
  <sheetProtection algorithmName="SHA-512" hashValue="QO0a0Wit9CZwbBNwOWxo6A6jhMF2CehkkfBUhXzxlKf8hDZSL+LNY1waqYLg6y+xnLoAbyyA7IBw89f6HC88mA==" saltValue="0vVd3q5hmfJjASWfCNon1A==" spinCount="100000" sheet="1" objects="1" scenarios="1"/>
  <protectedRanges>
    <protectedRange sqref="E1:E1048576" name="Obseg1"/>
  </protectedRanges>
  <mergeCells count="1">
    <mergeCell ref="C33:D33"/>
  </mergeCells>
  <conditionalFormatting sqref="F8 F1:F3">
    <cfRule type="cellIs" dxfId="188" priority="126" stopIfTrue="1" operator="equal">
      <formula>0</formula>
    </cfRule>
  </conditionalFormatting>
  <conditionalFormatting sqref="F19">
    <cfRule type="cellIs" dxfId="187" priority="120" stopIfTrue="1" operator="equal">
      <formula>0</formula>
    </cfRule>
  </conditionalFormatting>
  <conditionalFormatting sqref="F19">
    <cfRule type="cellIs" dxfId="186" priority="88" stopIfTrue="1" operator="equal">
      <formula>0</formula>
    </cfRule>
  </conditionalFormatting>
  <conditionalFormatting sqref="F19">
    <cfRule type="cellIs" dxfId="185" priority="87" stopIfTrue="1" operator="equal">
      <formula>0</formula>
    </cfRule>
  </conditionalFormatting>
  <conditionalFormatting sqref="F16">
    <cfRule type="cellIs" dxfId="184" priority="78" stopIfTrue="1" operator="equal">
      <formula>0</formula>
    </cfRule>
  </conditionalFormatting>
  <conditionalFormatting sqref="F15">
    <cfRule type="cellIs" dxfId="183" priority="77" stopIfTrue="1" operator="equal">
      <formula>0</formula>
    </cfRule>
  </conditionalFormatting>
  <conditionalFormatting sqref="F22:F23">
    <cfRule type="cellIs" dxfId="182" priority="65" stopIfTrue="1" operator="equal">
      <formula>0</formula>
    </cfRule>
  </conditionalFormatting>
  <conditionalFormatting sqref="F33">
    <cfRule type="cellIs" dxfId="181" priority="64" stopIfTrue="1" operator="equal">
      <formula>0</formula>
    </cfRule>
  </conditionalFormatting>
  <conditionalFormatting sqref="F33">
    <cfRule type="cellIs" dxfId="180" priority="63" stopIfTrue="1" operator="equal">
      <formula>0</formula>
    </cfRule>
  </conditionalFormatting>
  <conditionalFormatting sqref="F33">
    <cfRule type="cellIs" dxfId="179" priority="62" stopIfTrue="1" operator="equal">
      <formula>0</formula>
    </cfRule>
  </conditionalFormatting>
  <conditionalFormatting sqref="F11">
    <cfRule type="cellIs" dxfId="178" priority="48" stopIfTrue="1" operator="equal">
      <formula>0</formula>
    </cfRule>
  </conditionalFormatting>
  <conditionalFormatting sqref="F12">
    <cfRule type="cellIs" dxfId="177" priority="27" stopIfTrue="1" operator="equal">
      <formula>0</formula>
    </cfRule>
  </conditionalFormatting>
  <conditionalFormatting sqref="F29:F31">
    <cfRule type="cellIs" dxfId="176" priority="20" stopIfTrue="1" operator="equal">
      <formula>0</formula>
    </cfRule>
  </conditionalFormatting>
  <conditionalFormatting sqref="F26">
    <cfRule type="cellIs" dxfId="175" priority="4" stopIfTrue="1" operator="equal">
      <formula>0</formula>
    </cfRule>
  </conditionalFormatting>
  <conditionalFormatting sqref="F27">
    <cfRule type="cellIs" dxfId="174"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 manualBreakCount="1">
    <brk id="2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N508"/>
  <sheetViews>
    <sheetView view="pageBreakPreview" topLeftCell="A34" zoomScaleNormal="100" zoomScaleSheetLayoutView="100" workbookViewId="0">
      <selection activeCell="C47" sqref="C47"/>
    </sheetView>
  </sheetViews>
  <sheetFormatPr defaultColWidth="9.1640625" defaultRowHeight="12.3"/>
  <cols>
    <col min="1" max="1" width="5.71875" style="152" bestFit="1" customWidth="1"/>
    <col min="2" max="2" width="62.27734375" style="153" customWidth="1"/>
    <col min="3" max="3" width="9.27734375" style="154" customWidth="1"/>
    <col min="4" max="4" width="6.1640625" style="155" bestFit="1" customWidth="1"/>
    <col min="5" max="5" width="11.27734375" style="154" bestFit="1" customWidth="1"/>
    <col min="6" max="6" width="14.71875" style="154" customWidth="1"/>
    <col min="7" max="7" width="11.83203125" style="156" bestFit="1" customWidth="1"/>
    <col min="8" max="16384" width="9.1640625" style="139"/>
  </cols>
  <sheetData>
    <row r="2" spans="1:6" ht="13.8">
      <c r="A2" s="157" t="s">
        <v>60</v>
      </c>
      <c r="B2" s="158" t="s">
        <v>50</v>
      </c>
      <c r="C2" s="157" t="s">
        <v>4</v>
      </c>
      <c r="D2" s="157" t="s">
        <v>0</v>
      </c>
      <c r="E2" s="157" t="s">
        <v>1</v>
      </c>
      <c r="F2" s="159" t="s">
        <v>2</v>
      </c>
    </row>
    <row r="3" spans="1:6" ht="15">
      <c r="B3" s="160"/>
    </row>
    <row r="4" spans="1:6" s="150" customFormat="1" ht="21" customHeight="1" thickBot="1">
      <c r="A4" s="187"/>
      <c r="B4" s="282" t="s">
        <v>384</v>
      </c>
      <c r="C4" s="283"/>
      <c r="D4" s="283"/>
      <c r="E4" s="283"/>
      <c r="F4" s="283">
        <f>SUM(F6:F25)</f>
        <v>0</v>
      </c>
    </row>
    <row r="5" spans="1:6" s="150" customFormat="1" ht="4.5" customHeight="1">
      <c r="A5" s="187"/>
      <c r="B5" s="202"/>
      <c r="C5" s="196"/>
      <c r="D5" s="196"/>
      <c r="E5" s="196"/>
      <c r="F5" s="196"/>
    </row>
    <row r="6" spans="1:6" s="150" customFormat="1" ht="12" customHeight="1">
      <c r="A6" s="187"/>
      <c r="B6" s="202"/>
      <c r="C6" s="196"/>
      <c r="D6" s="196"/>
      <c r="E6" s="196"/>
      <c r="F6" s="196"/>
    </row>
    <row r="7" spans="1:6" s="150" customFormat="1" ht="15">
      <c r="A7" s="187"/>
      <c r="B7" s="284" t="s">
        <v>385</v>
      </c>
      <c r="C7" s="285"/>
      <c r="D7" s="285"/>
      <c r="E7" s="285"/>
      <c r="F7" s="285">
        <f>F81</f>
        <v>0</v>
      </c>
    </row>
    <row r="8" spans="1:6" s="150" customFormat="1" ht="5.25" customHeight="1">
      <c r="A8" s="187"/>
      <c r="B8" s="202"/>
      <c r="C8" s="196"/>
      <c r="D8" s="196"/>
      <c r="E8" s="196"/>
      <c r="F8" s="196"/>
    </row>
    <row r="9" spans="1:6" s="150" customFormat="1" ht="15">
      <c r="A9" s="187"/>
      <c r="B9" s="284" t="s">
        <v>386</v>
      </c>
      <c r="C9" s="285"/>
      <c r="D9" s="285"/>
      <c r="E9" s="285"/>
      <c r="F9" s="285">
        <f>F158</f>
        <v>0</v>
      </c>
    </row>
    <row r="10" spans="1:6" s="150" customFormat="1" ht="5.25" customHeight="1">
      <c r="A10" s="187"/>
      <c r="B10" s="202"/>
      <c r="C10" s="196"/>
      <c r="D10" s="196"/>
      <c r="E10" s="196"/>
      <c r="F10" s="196"/>
    </row>
    <row r="11" spans="1:6" s="150" customFormat="1" ht="15">
      <c r="A11" s="187"/>
      <c r="B11" s="284" t="s">
        <v>387</v>
      </c>
      <c r="C11" s="285"/>
      <c r="D11" s="285"/>
      <c r="E11" s="285"/>
      <c r="F11" s="285">
        <f>F233</f>
        <v>0</v>
      </c>
    </row>
    <row r="12" spans="1:6" s="150" customFormat="1" ht="5.25" customHeight="1">
      <c r="A12" s="187"/>
      <c r="B12" s="202"/>
      <c r="C12" s="196"/>
      <c r="D12" s="196"/>
      <c r="E12" s="196"/>
    </row>
    <row r="13" spans="1:6" s="150" customFormat="1" ht="15">
      <c r="A13" s="187"/>
      <c r="B13" s="284" t="s">
        <v>388</v>
      </c>
      <c r="C13" s="285"/>
      <c r="D13" s="285"/>
      <c r="E13" s="285"/>
      <c r="F13" s="285">
        <f>F304</f>
        <v>0</v>
      </c>
    </row>
    <row r="14" spans="1:6" s="150" customFormat="1" ht="5.25" customHeight="1">
      <c r="A14" s="187"/>
      <c r="B14" s="202"/>
      <c r="C14" s="196"/>
      <c r="D14" s="196"/>
      <c r="E14" s="196"/>
    </row>
    <row r="15" spans="1:6" s="150" customFormat="1" ht="15">
      <c r="A15" s="187"/>
      <c r="B15" s="284" t="s">
        <v>389</v>
      </c>
      <c r="C15" s="285"/>
      <c r="D15" s="285"/>
      <c r="E15" s="285"/>
      <c r="F15" s="285">
        <f>F340</f>
        <v>0</v>
      </c>
    </row>
    <row r="16" spans="1:6" s="150" customFormat="1" ht="5.25" customHeight="1">
      <c r="A16" s="187"/>
      <c r="B16" s="202"/>
      <c r="C16" s="196"/>
      <c r="D16" s="196"/>
      <c r="E16" s="196"/>
    </row>
    <row r="17" spans="1:7" s="150" customFormat="1" ht="15">
      <c r="A17" s="187"/>
      <c r="B17" s="284" t="s">
        <v>390</v>
      </c>
      <c r="C17" s="285"/>
      <c r="D17" s="285"/>
      <c r="E17" s="285"/>
      <c r="F17" s="285">
        <f>F387</f>
        <v>0</v>
      </c>
    </row>
    <row r="18" spans="1:7" s="150" customFormat="1" ht="5.25" customHeight="1">
      <c r="A18" s="187"/>
      <c r="B18" s="202"/>
      <c r="C18" s="196"/>
      <c r="D18" s="196"/>
      <c r="E18" s="196"/>
    </row>
    <row r="19" spans="1:7" s="150" customFormat="1" ht="15">
      <c r="A19" s="187"/>
      <c r="B19" s="284" t="s">
        <v>391</v>
      </c>
      <c r="C19" s="285"/>
      <c r="D19" s="285"/>
      <c r="E19" s="285"/>
      <c r="F19" s="285">
        <f>F433</f>
        <v>0</v>
      </c>
    </row>
    <row r="20" spans="1:7" s="150" customFormat="1" ht="5.25" customHeight="1">
      <c r="A20" s="187"/>
      <c r="B20" s="202"/>
      <c r="C20" s="196"/>
      <c r="D20" s="196"/>
      <c r="E20" s="196"/>
    </row>
    <row r="21" spans="1:7" s="150" customFormat="1" ht="15">
      <c r="A21" s="187"/>
      <c r="B21" s="284" t="s">
        <v>392</v>
      </c>
      <c r="C21" s="285"/>
      <c r="D21" s="285"/>
      <c r="E21" s="285"/>
      <c r="F21" s="285">
        <f>F464</f>
        <v>0</v>
      </c>
    </row>
    <row r="22" spans="1:7" s="150" customFormat="1" ht="5.25" customHeight="1">
      <c r="A22" s="187"/>
      <c r="B22" s="202"/>
      <c r="C22" s="196"/>
      <c r="D22" s="196"/>
      <c r="E22" s="196"/>
    </row>
    <row r="23" spans="1:7" s="150" customFormat="1" ht="15">
      <c r="A23" s="187"/>
      <c r="B23" s="284" t="s">
        <v>393</v>
      </c>
      <c r="C23" s="285"/>
      <c r="D23" s="285"/>
      <c r="E23" s="285"/>
      <c r="F23" s="285">
        <f>F508</f>
        <v>0</v>
      </c>
    </row>
    <row r="24" spans="1:7" s="150" customFormat="1" ht="5.25" customHeight="1">
      <c r="A24" s="187"/>
      <c r="B24" s="202"/>
      <c r="C24" s="196"/>
      <c r="D24" s="196"/>
      <c r="E24" s="196"/>
    </row>
    <row r="25" spans="1:7" s="150" customFormat="1">
      <c r="C25" s="184"/>
      <c r="D25" s="205"/>
    </row>
    <row r="26" spans="1:7" s="150" customFormat="1">
      <c r="C26" s="184"/>
      <c r="D26" s="205"/>
    </row>
    <row r="27" spans="1:7" ht="18" customHeight="1">
      <c r="A27" s="161" t="s">
        <v>394</v>
      </c>
      <c r="B27" s="23" t="s">
        <v>8</v>
      </c>
      <c r="C27" s="162"/>
      <c r="D27" s="162"/>
      <c r="E27" s="162"/>
      <c r="F27" s="162"/>
      <c r="G27" s="286"/>
    </row>
    <row r="28" spans="1:7" ht="7.5" customHeight="1">
      <c r="A28" s="163"/>
      <c r="B28" s="24"/>
      <c r="C28" s="162"/>
      <c r="D28" s="162"/>
      <c r="E28" s="162"/>
      <c r="F28" s="162"/>
      <c r="G28" s="286"/>
    </row>
    <row r="29" spans="1:7" ht="9" customHeight="1">
      <c r="A29" s="163"/>
      <c r="B29" s="24"/>
      <c r="C29" s="162"/>
      <c r="D29" s="162"/>
      <c r="E29" s="164"/>
      <c r="F29" s="162"/>
      <c r="G29" s="286"/>
    </row>
    <row r="30" spans="1:7" ht="409.5" customHeight="1">
      <c r="A30" s="365" t="s">
        <v>62</v>
      </c>
      <c r="B30" s="379"/>
      <c r="C30" s="379"/>
      <c r="D30" s="379"/>
      <c r="E30" s="379"/>
      <c r="F30" s="379"/>
      <c r="G30" s="286"/>
    </row>
    <row r="31" spans="1:7" ht="15">
      <c r="A31" s="165"/>
      <c r="B31" s="22"/>
      <c r="C31" s="147"/>
      <c r="D31" s="147"/>
      <c r="E31" s="147"/>
      <c r="F31" s="166"/>
      <c r="G31" s="286"/>
    </row>
    <row r="32" spans="1:7" ht="63.3">
      <c r="A32" s="165"/>
      <c r="B32" s="168" t="s">
        <v>395</v>
      </c>
      <c r="C32" s="147"/>
      <c r="D32" s="147"/>
      <c r="E32" s="147"/>
      <c r="F32" s="166"/>
      <c r="G32" s="286"/>
    </row>
    <row r="33" spans="1:7" ht="15">
      <c r="A33" s="165"/>
      <c r="B33" s="22"/>
      <c r="C33" s="147"/>
      <c r="D33" s="147"/>
      <c r="E33" s="147"/>
      <c r="F33" s="166"/>
      <c r="G33" s="286"/>
    </row>
    <row r="34" spans="1:7" ht="37.200000000000003" thickBot="1">
      <c r="A34" s="287" t="s">
        <v>78</v>
      </c>
      <c r="B34" s="175" t="s">
        <v>396</v>
      </c>
      <c r="C34" s="137"/>
      <c r="D34" s="138"/>
      <c r="E34" s="138"/>
      <c r="F34" s="149"/>
      <c r="G34" s="286"/>
    </row>
    <row r="35" spans="1:7" ht="17.25" customHeight="1" thickBot="1">
      <c r="A35" s="170"/>
      <c r="B35" s="171" t="s">
        <v>397</v>
      </c>
      <c r="C35" s="172">
        <v>4</v>
      </c>
      <c r="D35" s="173" t="s">
        <v>9</v>
      </c>
      <c r="E35" s="174"/>
      <c r="F35" s="145">
        <f>C35*E35</f>
        <v>0</v>
      </c>
      <c r="G35" s="286"/>
    </row>
    <row r="36" spans="1:7" ht="15">
      <c r="A36" s="165"/>
      <c r="B36" s="22"/>
      <c r="C36" s="147"/>
      <c r="D36" s="147"/>
      <c r="E36" s="147"/>
      <c r="F36" s="147"/>
      <c r="G36" s="286"/>
    </row>
    <row r="37" spans="1:7" ht="37.200000000000003" thickBot="1">
      <c r="A37" s="287" t="s">
        <v>74</v>
      </c>
      <c r="B37" s="175" t="s">
        <v>398</v>
      </c>
      <c r="C37" s="137"/>
      <c r="D37" s="138"/>
      <c r="E37" s="138"/>
      <c r="F37" s="149"/>
      <c r="G37" s="288"/>
    </row>
    <row r="38" spans="1:7" ht="17.25" customHeight="1" thickBot="1">
      <c r="A38" s="170"/>
      <c r="B38" s="171" t="s">
        <v>399</v>
      </c>
      <c r="C38" s="172">
        <v>65</v>
      </c>
      <c r="D38" s="173" t="s">
        <v>9</v>
      </c>
      <c r="E38" s="174"/>
      <c r="F38" s="145">
        <f>C38*E38</f>
        <v>0</v>
      </c>
      <c r="G38" s="289"/>
    </row>
    <row r="39" spans="1:7" ht="15">
      <c r="A39" s="165"/>
      <c r="B39" s="22"/>
      <c r="C39" s="147"/>
      <c r="D39" s="147"/>
      <c r="E39" s="147"/>
      <c r="F39" s="147"/>
      <c r="G39" s="288"/>
    </row>
    <row r="40" spans="1:7" ht="49.5" thickBot="1">
      <c r="A40" s="287" t="s">
        <v>75</v>
      </c>
      <c r="B40" s="175" t="s">
        <v>400</v>
      </c>
      <c r="C40" s="137"/>
      <c r="D40" s="138"/>
      <c r="E40" s="138"/>
      <c r="F40" s="149"/>
      <c r="G40" s="286"/>
    </row>
    <row r="41" spans="1:7" ht="17.25" customHeight="1" thickBot="1">
      <c r="A41" s="170"/>
      <c r="B41" s="171" t="s">
        <v>401</v>
      </c>
      <c r="C41" s="172">
        <v>68</v>
      </c>
      <c r="D41" s="173" t="s">
        <v>5</v>
      </c>
      <c r="E41" s="174"/>
      <c r="F41" s="145">
        <f>C41*E41</f>
        <v>0</v>
      </c>
      <c r="G41" s="286"/>
    </row>
    <row r="42" spans="1:7" ht="15">
      <c r="A42" s="165"/>
      <c r="B42" s="22"/>
      <c r="C42" s="147"/>
      <c r="D42" s="147"/>
      <c r="E42" s="147"/>
      <c r="F42" s="147"/>
      <c r="G42" s="286"/>
    </row>
    <row r="43" spans="1:7" ht="49.5" thickBot="1">
      <c r="A43" s="287" t="s">
        <v>76</v>
      </c>
      <c r="B43" s="175" t="s">
        <v>402</v>
      </c>
      <c r="C43" s="137"/>
      <c r="D43" s="138"/>
      <c r="E43" s="138"/>
      <c r="F43" s="149"/>
      <c r="G43" s="286"/>
    </row>
    <row r="44" spans="1:7" ht="17.25" customHeight="1" thickBot="1">
      <c r="A44" s="170"/>
      <c r="B44" s="171"/>
      <c r="C44" s="172">
        <v>38</v>
      </c>
      <c r="D44" s="173" t="s">
        <v>5</v>
      </c>
      <c r="E44" s="174"/>
      <c r="F44" s="145">
        <f>C44*E44</f>
        <v>0</v>
      </c>
      <c r="G44" s="286"/>
    </row>
    <row r="45" spans="1:7" ht="15">
      <c r="A45" s="165"/>
      <c r="B45" s="22"/>
      <c r="C45" s="147"/>
      <c r="D45" s="147"/>
      <c r="E45" s="147"/>
      <c r="F45" s="147"/>
      <c r="G45" s="286"/>
    </row>
    <row r="46" spans="1:7" ht="86.4" thickBot="1">
      <c r="A46" s="287" t="s">
        <v>79</v>
      </c>
      <c r="B46" s="107" t="s">
        <v>403</v>
      </c>
      <c r="C46" s="137"/>
      <c r="D46" s="138"/>
      <c r="E46" s="138"/>
      <c r="F46" s="149"/>
      <c r="G46" s="288"/>
    </row>
    <row r="47" spans="1:7" ht="17.25" customHeight="1" thickBot="1">
      <c r="A47" s="170"/>
      <c r="B47" s="171"/>
      <c r="C47" s="172">
        <v>100</v>
      </c>
      <c r="D47" s="173" t="s">
        <v>52</v>
      </c>
      <c r="E47" s="174"/>
      <c r="F47" s="145">
        <f>C47*E47</f>
        <v>0</v>
      </c>
      <c r="G47" s="289"/>
    </row>
    <row r="48" spans="1:7" ht="15">
      <c r="A48" s="165"/>
      <c r="B48" s="22"/>
      <c r="C48" s="147"/>
      <c r="D48" s="147"/>
      <c r="E48" s="147"/>
      <c r="F48" s="166"/>
      <c r="G48" s="288"/>
    </row>
    <row r="49" spans="1:7" ht="37.200000000000003" thickBot="1">
      <c r="A49" s="287" t="s">
        <v>77</v>
      </c>
      <c r="B49" s="175" t="s">
        <v>404</v>
      </c>
      <c r="C49" s="137"/>
      <c r="D49" s="138"/>
      <c r="E49" s="138"/>
      <c r="F49" s="149"/>
      <c r="G49" s="286"/>
    </row>
    <row r="50" spans="1:7" ht="17.25" customHeight="1" thickBot="1">
      <c r="A50" s="170"/>
      <c r="B50" s="171"/>
      <c r="C50" s="172">
        <v>50</v>
      </c>
      <c r="D50" s="173" t="s">
        <v>5</v>
      </c>
      <c r="E50" s="174"/>
      <c r="F50" s="145">
        <f>C50*E50</f>
        <v>0</v>
      </c>
      <c r="G50" s="286"/>
    </row>
    <row r="51" spans="1:7" ht="15">
      <c r="A51" s="165"/>
      <c r="B51" s="22"/>
      <c r="C51" s="147"/>
      <c r="D51" s="147"/>
      <c r="E51" s="147"/>
      <c r="F51" s="147"/>
      <c r="G51" s="286"/>
    </row>
    <row r="52" spans="1:7" ht="49.5" thickBot="1">
      <c r="A52" s="287" t="s">
        <v>80</v>
      </c>
      <c r="B52" s="107" t="s">
        <v>405</v>
      </c>
      <c r="C52" s="137"/>
      <c r="D52" s="138"/>
      <c r="E52" s="169"/>
      <c r="F52" s="149"/>
      <c r="G52" s="288"/>
    </row>
    <row r="53" spans="1:7" ht="17.25" customHeight="1" thickBot="1">
      <c r="A53" s="170"/>
      <c r="B53" s="171"/>
      <c r="C53" s="172">
        <v>49</v>
      </c>
      <c r="D53" s="173" t="s">
        <v>5</v>
      </c>
      <c r="E53" s="174"/>
      <c r="F53" s="145">
        <f>C53*E53</f>
        <v>0</v>
      </c>
      <c r="G53" s="289"/>
    </row>
    <row r="54" spans="1:7" ht="15">
      <c r="A54" s="165"/>
      <c r="B54" s="22"/>
      <c r="C54" s="147"/>
      <c r="D54" s="147"/>
      <c r="E54" s="147"/>
      <c r="F54" s="166"/>
      <c r="G54" s="288"/>
    </row>
    <row r="55" spans="1:7" ht="49.5" thickBot="1">
      <c r="A55" s="287" t="s">
        <v>81</v>
      </c>
      <c r="B55" s="107" t="s">
        <v>406</v>
      </c>
      <c r="C55" s="137"/>
      <c r="D55" s="138"/>
      <c r="E55" s="138"/>
      <c r="F55" s="149"/>
      <c r="G55" s="286"/>
    </row>
    <row r="56" spans="1:7" ht="17.25" customHeight="1" thickBot="1">
      <c r="A56" s="170"/>
      <c r="B56" s="171"/>
      <c r="C56" s="172">
        <v>330</v>
      </c>
      <c r="D56" s="173" t="s">
        <v>5</v>
      </c>
      <c r="E56" s="174"/>
      <c r="F56" s="145">
        <f>C56*E56</f>
        <v>0</v>
      </c>
      <c r="G56" s="286"/>
    </row>
    <row r="57" spans="1:7" ht="15">
      <c r="A57" s="165"/>
      <c r="B57" s="22"/>
      <c r="C57" s="147"/>
      <c r="D57" s="147"/>
      <c r="E57" s="147"/>
      <c r="F57" s="166"/>
      <c r="G57" s="286"/>
    </row>
    <row r="58" spans="1:7" ht="49.5" thickBot="1">
      <c r="A58" s="287" t="s">
        <v>82</v>
      </c>
      <c r="B58" s="107" t="s">
        <v>407</v>
      </c>
      <c r="C58" s="137"/>
      <c r="D58" s="138"/>
      <c r="E58" s="138"/>
      <c r="F58" s="149"/>
      <c r="G58" s="286"/>
    </row>
    <row r="59" spans="1:7" ht="17.25" customHeight="1" thickBot="1">
      <c r="A59" s="170"/>
      <c r="B59" s="171"/>
      <c r="C59" s="172">
        <v>1650</v>
      </c>
      <c r="D59" s="173" t="s">
        <v>5</v>
      </c>
      <c r="E59" s="174"/>
      <c r="F59" s="145">
        <f>C59*E59</f>
        <v>0</v>
      </c>
      <c r="G59" s="286"/>
    </row>
    <row r="60" spans="1:7" ht="15">
      <c r="A60" s="165"/>
      <c r="B60" s="22"/>
      <c r="C60" s="147"/>
      <c r="D60" s="147"/>
      <c r="E60" s="147"/>
      <c r="F60" s="166"/>
      <c r="G60" s="286"/>
    </row>
    <row r="61" spans="1:7" s="286" customFormat="1" ht="111" thickBot="1">
      <c r="A61" s="287" t="s">
        <v>83</v>
      </c>
      <c r="B61" s="107" t="s">
        <v>408</v>
      </c>
      <c r="C61" s="137"/>
      <c r="D61" s="138"/>
      <c r="E61" s="169"/>
      <c r="F61" s="149"/>
    </row>
    <row r="62" spans="1:7" s="286" customFormat="1" ht="17.25" customHeight="1" thickBot="1">
      <c r="A62" s="170"/>
      <c r="B62" s="171" t="s">
        <v>409</v>
      </c>
      <c r="C62" s="172">
        <v>3.3</v>
      </c>
      <c r="D62" s="173" t="s">
        <v>57</v>
      </c>
      <c r="E62" s="174"/>
      <c r="F62" s="145">
        <f>C62*E62</f>
        <v>0</v>
      </c>
    </row>
    <row r="63" spans="1:7" s="286" customFormat="1" ht="17.25" customHeight="1" thickBot="1">
      <c r="A63" s="170"/>
      <c r="B63" s="171" t="s">
        <v>410</v>
      </c>
      <c r="C63" s="172">
        <v>2.1</v>
      </c>
      <c r="D63" s="173" t="s">
        <v>57</v>
      </c>
      <c r="E63" s="174"/>
      <c r="F63" s="145">
        <f>C63*E63</f>
        <v>0</v>
      </c>
    </row>
    <row r="64" spans="1:7" s="286" customFormat="1" ht="15">
      <c r="A64" s="165"/>
      <c r="B64" s="22"/>
      <c r="C64" s="147"/>
      <c r="D64" s="147"/>
      <c r="E64" s="147"/>
      <c r="F64" s="166"/>
    </row>
    <row r="65" spans="1:7" ht="86.4" thickBot="1">
      <c r="A65" s="287" t="s">
        <v>84</v>
      </c>
      <c r="B65" s="107" t="s">
        <v>411</v>
      </c>
      <c r="C65" s="137"/>
      <c r="D65" s="138"/>
      <c r="E65" s="169"/>
      <c r="F65" s="149"/>
      <c r="G65" s="288"/>
    </row>
    <row r="66" spans="1:7" ht="17.25" customHeight="1" thickBot="1">
      <c r="A66" s="170"/>
      <c r="B66" s="171" t="s">
        <v>412</v>
      </c>
      <c r="C66" s="172">
        <v>114</v>
      </c>
      <c r="D66" s="173" t="s">
        <v>57</v>
      </c>
      <c r="E66" s="174"/>
      <c r="F66" s="145">
        <f>C66*E66</f>
        <v>0</v>
      </c>
      <c r="G66" s="289"/>
    </row>
    <row r="67" spans="1:7" ht="17.25" customHeight="1" thickBot="1">
      <c r="A67" s="170"/>
      <c r="B67" s="171" t="s">
        <v>413</v>
      </c>
      <c r="C67" s="172">
        <v>3.5</v>
      </c>
      <c r="D67" s="173" t="s">
        <v>57</v>
      </c>
      <c r="E67" s="174"/>
      <c r="F67" s="145">
        <f>C67*E67</f>
        <v>0</v>
      </c>
      <c r="G67" s="289"/>
    </row>
    <row r="68" spans="1:7" ht="15">
      <c r="A68" s="165"/>
      <c r="B68" s="22"/>
      <c r="C68" s="147"/>
      <c r="D68" s="147"/>
      <c r="E68" s="147"/>
      <c r="F68" s="166"/>
      <c r="G68" s="288"/>
    </row>
    <row r="69" spans="1:7" ht="98.7" thickBot="1">
      <c r="A69" s="287" t="s">
        <v>85</v>
      </c>
      <c r="B69" s="107" t="s">
        <v>414</v>
      </c>
      <c r="C69" s="137"/>
      <c r="D69" s="138"/>
      <c r="E69" s="138"/>
      <c r="F69" s="149"/>
      <c r="G69" s="288"/>
    </row>
    <row r="70" spans="1:7" ht="17.25" customHeight="1" thickBot="1">
      <c r="A70" s="170"/>
      <c r="B70" s="171" t="s">
        <v>415</v>
      </c>
      <c r="C70" s="172">
        <v>2275</v>
      </c>
      <c r="D70" s="173" t="s">
        <v>5</v>
      </c>
      <c r="E70" s="174"/>
      <c r="F70" s="145">
        <f>C70*E70</f>
        <v>0</v>
      </c>
      <c r="G70" s="289"/>
    </row>
    <row r="71" spans="1:7" ht="17.25" customHeight="1" thickBot="1">
      <c r="A71" s="170"/>
      <c r="B71" s="171" t="s">
        <v>416</v>
      </c>
      <c r="C71" s="172">
        <v>200</v>
      </c>
      <c r="D71" s="173" t="s">
        <v>5</v>
      </c>
      <c r="E71" s="174"/>
      <c r="F71" s="145">
        <f>C71*E71</f>
        <v>0</v>
      </c>
      <c r="G71" s="289"/>
    </row>
    <row r="72" spans="1:7" ht="17.25" customHeight="1" thickBot="1">
      <c r="A72" s="170"/>
      <c r="B72" s="171" t="s">
        <v>417</v>
      </c>
      <c r="C72" s="172">
        <v>35</v>
      </c>
      <c r="D72" s="173" t="s">
        <v>5</v>
      </c>
      <c r="E72" s="174"/>
      <c r="F72" s="145">
        <f>C72*E72</f>
        <v>0</v>
      </c>
      <c r="G72" s="289"/>
    </row>
    <row r="73" spans="1:7" ht="15">
      <c r="A73" s="165"/>
      <c r="B73" s="22"/>
      <c r="C73" s="147"/>
      <c r="D73" s="147"/>
      <c r="E73" s="147"/>
      <c r="F73" s="166"/>
      <c r="G73" s="288"/>
    </row>
    <row r="74" spans="1:7" ht="74.099999999999994" thickBot="1">
      <c r="A74" s="287" t="s">
        <v>86</v>
      </c>
      <c r="B74" s="107" t="s">
        <v>418</v>
      </c>
      <c r="C74" s="137"/>
      <c r="D74" s="138"/>
      <c r="E74" s="169"/>
      <c r="F74" s="149"/>
      <c r="G74" s="290"/>
    </row>
    <row r="75" spans="1:7" ht="17.25" customHeight="1" thickBot="1">
      <c r="A75" s="170"/>
      <c r="B75" s="171"/>
      <c r="C75" s="172">
        <v>118</v>
      </c>
      <c r="D75" s="173" t="s">
        <v>5</v>
      </c>
      <c r="E75" s="174"/>
      <c r="F75" s="145">
        <f>C75*E75</f>
        <v>0</v>
      </c>
      <c r="G75" s="289"/>
    </row>
    <row r="76" spans="1:7" ht="15">
      <c r="A76" s="165"/>
      <c r="B76" s="22"/>
      <c r="C76" s="147"/>
      <c r="D76" s="147"/>
      <c r="E76" s="147"/>
      <c r="F76" s="166"/>
      <c r="G76" s="288"/>
    </row>
    <row r="77" spans="1:7" ht="37.200000000000003" thickBot="1">
      <c r="A77" s="287" t="s">
        <v>335</v>
      </c>
      <c r="B77" s="275" t="s">
        <v>419</v>
      </c>
      <c r="C77" s="233"/>
      <c r="D77" s="138"/>
      <c r="E77" s="138"/>
      <c r="F77" s="149"/>
      <c r="G77" s="288"/>
    </row>
    <row r="78" spans="1:7" ht="17.25" customHeight="1" thickBot="1">
      <c r="A78" s="170"/>
      <c r="B78" s="171"/>
      <c r="C78" s="234">
        <v>0.05</v>
      </c>
      <c r="D78" s="173"/>
      <c r="E78" s="174">
        <f>SUM(F30:F77)</f>
        <v>0</v>
      </c>
      <c r="F78" s="145">
        <f>C78*E78</f>
        <v>0</v>
      </c>
      <c r="G78" s="288"/>
    </row>
    <row r="79" spans="1:7" ht="15">
      <c r="A79" s="165"/>
      <c r="B79" s="22"/>
      <c r="C79" s="147"/>
      <c r="D79" s="147"/>
      <c r="E79" s="147"/>
      <c r="F79" s="166"/>
      <c r="G79" s="288"/>
    </row>
    <row r="80" spans="1:7" ht="15.3" thickBot="1">
      <c r="A80" s="165"/>
      <c r="B80" s="22"/>
      <c r="C80" s="147"/>
      <c r="D80" s="147"/>
      <c r="E80" s="147"/>
      <c r="F80" s="166"/>
      <c r="G80" s="286"/>
    </row>
    <row r="81" spans="1:8" ht="15.3" thickBot="1">
      <c r="A81" s="220" t="s">
        <v>394</v>
      </c>
      <c r="B81" s="23" t="s">
        <v>8</v>
      </c>
      <c r="C81" s="358" t="s">
        <v>3</v>
      </c>
      <c r="D81" s="359"/>
      <c r="E81" s="180"/>
      <c r="F81" s="181">
        <f>SUM(F31:F80)</f>
        <v>0</v>
      </c>
      <c r="G81" s="286"/>
    </row>
    <row r="82" spans="1:8" s="5" customFormat="1">
      <c r="A82" s="63"/>
      <c r="B82" s="63"/>
      <c r="C82" s="63"/>
      <c r="D82" s="63"/>
      <c r="E82" s="63"/>
      <c r="F82" s="63"/>
    </row>
    <row r="83" spans="1:8" s="5" customFormat="1">
      <c r="A83" s="63"/>
      <c r="B83" s="63"/>
      <c r="C83" s="63"/>
      <c r="D83" s="63"/>
      <c r="E83" s="63"/>
      <c r="F83" s="63"/>
    </row>
    <row r="84" spans="1:8" s="5" customFormat="1">
      <c r="A84" s="63"/>
      <c r="B84" s="63"/>
      <c r="C84" s="63"/>
      <c r="D84" s="63"/>
      <c r="E84" s="63"/>
      <c r="F84" s="63"/>
    </row>
    <row r="85" spans="1:8" s="129" customFormat="1" ht="18" customHeight="1">
      <c r="A85" s="161" t="s">
        <v>420</v>
      </c>
      <c r="B85" s="23" t="s">
        <v>58</v>
      </c>
      <c r="C85" s="150"/>
      <c r="D85" s="150"/>
      <c r="E85" s="150"/>
      <c r="F85" s="150"/>
      <c r="G85" s="133"/>
    </row>
    <row r="86" spans="1:8" s="129" customFormat="1" ht="4.5" customHeight="1">
      <c r="A86" s="152"/>
      <c r="B86" s="160"/>
      <c r="C86" s="154"/>
      <c r="D86" s="155"/>
      <c r="E86" s="154"/>
      <c r="F86" s="154"/>
      <c r="G86" s="133"/>
    </row>
    <row r="87" spans="1:8" s="129" customFormat="1" ht="13.5" customHeight="1">
      <c r="A87" s="152"/>
      <c r="B87" s="160"/>
      <c r="C87" s="154"/>
      <c r="D87" s="155"/>
      <c r="E87" s="154"/>
      <c r="F87" s="154"/>
      <c r="G87" s="133"/>
    </row>
    <row r="88" spans="1:8" s="129" customFormat="1" ht="43.5" customHeight="1">
      <c r="A88" s="364" t="s">
        <v>103</v>
      </c>
      <c r="B88" s="364"/>
      <c r="C88" s="364"/>
      <c r="D88" s="364"/>
      <c r="E88" s="364"/>
      <c r="F88" s="364"/>
      <c r="G88" s="133"/>
      <c r="H88" s="128"/>
    </row>
    <row r="89" spans="1:8" s="129" customFormat="1" ht="43.5" customHeight="1">
      <c r="A89" s="365"/>
      <c r="B89" s="365"/>
      <c r="C89" s="365"/>
      <c r="D89" s="365"/>
      <c r="E89" s="365"/>
      <c r="F89" s="365"/>
      <c r="G89" s="133"/>
      <c r="H89" s="128"/>
    </row>
    <row r="90" spans="1:8" s="129" customFormat="1" ht="43.5" customHeight="1">
      <c r="A90" s="365"/>
      <c r="B90" s="365"/>
      <c r="C90" s="365"/>
      <c r="D90" s="365"/>
      <c r="E90" s="365"/>
      <c r="F90" s="365"/>
      <c r="G90" s="133"/>
    </row>
    <row r="91" spans="1:8" s="129" customFormat="1" ht="43.5" customHeight="1">
      <c r="A91" s="365"/>
      <c r="B91" s="365"/>
      <c r="C91" s="365"/>
      <c r="D91" s="365"/>
      <c r="E91" s="365"/>
      <c r="F91" s="365"/>
      <c r="G91" s="133"/>
    </row>
    <row r="92" spans="1:8" s="129" customFormat="1" ht="43.5" customHeight="1">
      <c r="A92" s="365"/>
      <c r="B92" s="365"/>
      <c r="C92" s="365"/>
      <c r="D92" s="365"/>
      <c r="E92" s="365"/>
      <c r="F92" s="365"/>
      <c r="G92" s="133"/>
    </row>
    <row r="93" spans="1:8" s="129" customFormat="1" ht="43.5" customHeight="1">
      <c r="A93" s="365"/>
      <c r="B93" s="365"/>
      <c r="C93" s="365"/>
      <c r="D93" s="365"/>
      <c r="E93" s="365"/>
      <c r="F93" s="365"/>
      <c r="G93" s="133"/>
    </row>
    <row r="94" spans="1:8" s="129" customFormat="1" ht="43.5" customHeight="1">
      <c r="A94" s="365"/>
      <c r="B94" s="365"/>
      <c r="C94" s="365"/>
      <c r="D94" s="365"/>
      <c r="E94" s="365"/>
      <c r="F94" s="365"/>
      <c r="G94" s="133"/>
    </row>
    <row r="95" spans="1:8" s="129" customFormat="1" ht="43.5" customHeight="1">
      <c r="A95" s="365"/>
      <c r="B95" s="365"/>
      <c r="C95" s="365"/>
      <c r="D95" s="365"/>
      <c r="E95" s="365"/>
      <c r="F95" s="365"/>
      <c r="G95" s="133"/>
    </row>
    <row r="96" spans="1:8" s="129" customFormat="1" ht="43.5" customHeight="1">
      <c r="A96" s="365"/>
      <c r="B96" s="365"/>
      <c r="C96" s="365"/>
      <c r="D96" s="365"/>
      <c r="E96" s="365"/>
      <c r="F96" s="365"/>
      <c r="G96" s="133"/>
    </row>
    <row r="97" spans="1:7" s="129" customFormat="1" ht="43.5" customHeight="1">
      <c r="A97" s="365"/>
      <c r="B97" s="365"/>
      <c r="C97" s="365"/>
      <c r="D97" s="365"/>
      <c r="E97" s="365"/>
      <c r="F97" s="365"/>
      <c r="G97" s="133"/>
    </row>
    <row r="98" spans="1:7" s="129" customFormat="1" ht="49.5" customHeight="1">
      <c r="A98" s="365"/>
      <c r="B98" s="365"/>
      <c r="C98" s="365"/>
      <c r="D98" s="365"/>
      <c r="E98" s="365"/>
      <c r="F98" s="365"/>
      <c r="G98" s="133"/>
    </row>
    <row r="99" spans="1:7" s="130" customFormat="1" ht="51" customHeight="1">
      <c r="A99" s="364" t="s">
        <v>104</v>
      </c>
      <c r="B99" s="364"/>
      <c r="C99" s="364"/>
      <c r="D99" s="364"/>
      <c r="E99" s="364"/>
      <c r="F99" s="364"/>
      <c r="G99" s="133"/>
    </row>
    <row r="100" spans="1:7" s="130" customFormat="1" ht="51" customHeight="1">
      <c r="A100" s="365"/>
      <c r="B100" s="365"/>
      <c r="C100" s="365"/>
      <c r="D100" s="365"/>
      <c r="E100" s="365"/>
      <c r="F100" s="365"/>
      <c r="G100" s="133"/>
    </row>
    <row r="101" spans="1:7" s="130" customFormat="1" ht="51" customHeight="1">
      <c r="A101" s="365"/>
      <c r="B101" s="365"/>
      <c r="C101" s="365"/>
      <c r="D101" s="365"/>
      <c r="E101" s="365"/>
      <c r="F101" s="365"/>
      <c r="G101" s="133"/>
    </row>
    <row r="102" spans="1:7" s="130" customFormat="1" ht="51" customHeight="1">
      <c r="A102" s="365"/>
      <c r="B102" s="365"/>
      <c r="C102" s="365"/>
      <c r="D102" s="365"/>
      <c r="E102" s="365"/>
      <c r="F102" s="365"/>
      <c r="G102" s="133"/>
    </row>
    <row r="103" spans="1:7" s="130" customFormat="1" ht="51" customHeight="1">
      <c r="A103" s="365"/>
      <c r="B103" s="365"/>
      <c r="C103" s="365"/>
      <c r="D103" s="365"/>
      <c r="E103" s="365"/>
      <c r="F103" s="365"/>
      <c r="G103" s="133"/>
    </row>
    <row r="104" spans="1:7" s="130" customFormat="1" ht="55.5" customHeight="1">
      <c r="A104" s="365"/>
      <c r="B104" s="365"/>
      <c r="C104" s="365"/>
      <c r="D104" s="365"/>
      <c r="E104" s="365"/>
      <c r="F104" s="365"/>
      <c r="G104" s="133"/>
    </row>
    <row r="105" spans="1:7" s="129" customFormat="1" ht="13.5" customHeight="1">
      <c r="A105" s="152"/>
      <c r="B105" s="160"/>
      <c r="C105" s="154"/>
      <c r="D105" s="155"/>
      <c r="E105" s="154"/>
      <c r="F105" s="154"/>
      <c r="G105" s="133"/>
    </row>
    <row r="106" spans="1:7" s="129" customFormat="1" ht="13.5" customHeight="1">
      <c r="A106" s="152"/>
      <c r="B106" s="160"/>
      <c r="C106" s="154"/>
      <c r="D106" s="155"/>
      <c r="E106" s="154"/>
      <c r="F106" s="154"/>
      <c r="G106" s="133"/>
    </row>
    <row r="107" spans="1:7" s="129" customFormat="1" ht="123.3" thickBot="1">
      <c r="A107" s="136" t="s">
        <v>78</v>
      </c>
      <c r="B107" s="107" t="s">
        <v>421</v>
      </c>
      <c r="C107" s="137"/>
      <c r="D107" s="138"/>
      <c r="E107" s="138"/>
      <c r="F107" s="107"/>
      <c r="G107" s="133"/>
    </row>
    <row r="108" spans="1:7" s="129" customFormat="1" ht="21" customHeight="1" thickBot="1">
      <c r="A108" s="140"/>
      <c r="B108" s="141"/>
      <c r="C108" s="142">
        <v>83</v>
      </c>
      <c r="D108" s="143" t="s">
        <v>5</v>
      </c>
      <c r="E108" s="144"/>
      <c r="F108" s="145">
        <f>C108*E108</f>
        <v>0</v>
      </c>
      <c r="G108" s="289"/>
    </row>
    <row r="109" spans="1:7" s="129" customFormat="1" ht="15">
      <c r="A109" s="152"/>
      <c r="B109" s="160"/>
      <c r="C109" s="154"/>
      <c r="D109" s="155"/>
      <c r="E109" s="154"/>
      <c r="F109" s="154"/>
      <c r="G109" s="133"/>
    </row>
    <row r="110" spans="1:7" s="129" customFormat="1" ht="123.3" thickBot="1">
      <c r="A110" s="136" t="s">
        <v>74</v>
      </c>
      <c r="B110" s="107" t="s">
        <v>422</v>
      </c>
      <c r="C110" s="137"/>
      <c r="D110" s="138"/>
      <c r="E110" s="138"/>
      <c r="F110" s="149"/>
      <c r="G110" s="133"/>
    </row>
    <row r="111" spans="1:7" s="129" customFormat="1" ht="21" customHeight="1" thickBot="1">
      <c r="A111" s="140"/>
      <c r="B111" s="141" t="s">
        <v>423</v>
      </c>
      <c r="C111" s="142">
        <v>31</v>
      </c>
      <c r="D111" s="143" t="s">
        <v>5</v>
      </c>
      <c r="E111" s="144"/>
      <c r="F111" s="145">
        <f>C111*E111</f>
        <v>0</v>
      </c>
      <c r="G111" s="289"/>
    </row>
    <row r="112" spans="1:7" s="129" customFormat="1" ht="21" customHeight="1" thickBot="1">
      <c r="A112" s="140"/>
      <c r="B112" s="141" t="s">
        <v>424</v>
      </c>
      <c r="C112" s="142">
        <v>61.5</v>
      </c>
      <c r="D112" s="143" t="s">
        <v>5</v>
      </c>
      <c r="E112" s="144"/>
      <c r="F112" s="145">
        <f>C112*E112</f>
        <v>0</v>
      </c>
      <c r="G112" s="289"/>
    </row>
    <row r="113" spans="1:7" s="129" customFormat="1" ht="21" customHeight="1" thickBot="1">
      <c r="A113" s="140"/>
      <c r="B113" s="141" t="s">
        <v>425</v>
      </c>
      <c r="C113" s="142">
        <v>21</v>
      </c>
      <c r="D113" s="143" t="s">
        <v>5</v>
      </c>
      <c r="E113" s="144"/>
      <c r="F113" s="145">
        <f>C113*E113</f>
        <v>0</v>
      </c>
      <c r="G113" s="289"/>
    </row>
    <row r="114" spans="1:7" s="129" customFormat="1" ht="15">
      <c r="A114" s="152"/>
      <c r="B114" s="160"/>
      <c r="C114" s="154"/>
      <c r="D114" s="155"/>
      <c r="E114" s="154"/>
      <c r="F114" s="154"/>
      <c r="G114" s="291"/>
    </row>
    <row r="115" spans="1:7" s="129" customFormat="1" ht="37.200000000000003" thickBot="1">
      <c r="A115" s="136" t="s">
        <v>75</v>
      </c>
      <c r="B115" s="107" t="s">
        <v>426</v>
      </c>
      <c r="C115" s="137"/>
      <c r="D115" s="138"/>
      <c r="E115" s="138"/>
      <c r="F115" s="149"/>
      <c r="G115" s="133"/>
    </row>
    <row r="116" spans="1:7" s="129" customFormat="1" ht="21" customHeight="1" thickBot="1">
      <c r="A116" s="140"/>
      <c r="B116" s="141"/>
      <c r="C116" s="142">
        <v>114</v>
      </c>
      <c r="D116" s="143" t="s">
        <v>5</v>
      </c>
      <c r="E116" s="144"/>
      <c r="F116" s="145">
        <f>C116*E116</f>
        <v>0</v>
      </c>
      <c r="G116" s="292"/>
    </row>
    <row r="117" spans="1:7" s="129" customFormat="1" ht="15">
      <c r="A117" s="152"/>
      <c r="B117" s="160"/>
      <c r="C117" s="154"/>
      <c r="D117" s="155"/>
      <c r="E117" s="154"/>
      <c r="F117" s="154"/>
      <c r="G117" s="133"/>
    </row>
    <row r="118" spans="1:7" s="129" customFormat="1" ht="160.19999999999999" thickBot="1">
      <c r="A118" s="136" t="s">
        <v>76</v>
      </c>
      <c r="B118" s="107" t="s">
        <v>427</v>
      </c>
      <c r="C118" s="293"/>
      <c r="D118" s="138"/>
      <c r="E118" s="138"/>
      <c r="F118" s="149"/>
      <c r="G118" s="133"/>
    </row>
    <row r="119" spans="1:7" s="129" customFormat="1" ht="21" customHeight="1" thickBot="1">
      <c r="A119" s="140"/>
      <c r="B119" s="141" t="s">
        <v>428</v>
      </c>
      <c r="C119" s="142">
        <v>2157</v>
      </c>
      <c r="D119" s="143" t="s">
        <v>5</v>
      </c>
      <c r="E119" s="144"/>
      <c r="F119" s="145">
        <f>C119*E119</f>
        <v>0</v>
      </c>
      <c r="G119" s="289"/>
    </row>
    <row r="120" spans="1:7" s="129" customFormat="1" ht="21" customHeight="1" thickBot="1">
      <c r="A120" s="140"/>
      <c r="B120" s="141" t="s">
        <v>429</v>
      </c>
      <c r="C120" s="142">
        <v>200</v>
      </c>
      <c r="D120" s="143" t="s">
        <v>5</v>
      </c>
      <c r="E120" s="144"/>
      <c r="F120" s="145">
        <f>C120*E120</f>
        <v>0</v>
      </c>
      <c r="G120" s="289"/>
    </row>
    <row r="121" spans="1:7" s="129" customFormat="1" ht="12.75" customHeight="1">
      <c r="A121" s="146"/>
      <c r="B121" s="146"/>
      <c r="C121" s="146"/>
      <c r="D121" s="146"/>
      <c r="E121" s="146"/>
      <c r="F121" s="146"/>
      <c r="G121" s="133"/>
    </row>
    <row r="122" spans="1:7" s="129" customFormat="1" ht="74.099999999999994" thickBot="1">
      <c r="A122" s="136" t="s">
        <v>79</v>
      </c>
      <c r="B122" s="350" t="s">
        <v>430</v>
      </c>
      <c r="C122" s="137"/>
      <c r="D122" s="138"/>
      <c r="E122" s="138"/>
      <c r="F122" s="149"/>
      <c r="G122" s="133"/>
    </row>
    <row r="123" spans="1:7" s="129" customFormat="1" ht="21" customHeight="1" thickBot="1">
      <c r="A123" s="140"/>
      <c r="B123" s="294"/>
      <c r="C123" s="142">
        <v>40</v>
      </c>
      <c r="D123" s="143" t="s">
        <v>5</v>
      </c>
      <c r="E123" s="144"/>
      <c r="F123" s="145">
        <f>C123*E123</f>
        <v>0</v>
      </c>
      <c r="G123" s="289"/>
    </row>
    <row r="124" spans="1:7" s="129" customFormat="1" ht="12.75" customHeight="1">
      <c r="A124" s="146"/>
      <c r="B124" s="146"/>
      <c r="C124" s="146"/>
      <c r="D124" s="146"/>
      <c r="E124" s="146"/>
      <c r="F124" s="146"/>
      <c r="G124" s="133"/>
    </row>
    <row r="125" spans="1:7" s="129" customFormat="1" ht="98.7" thickBot="1">
      <c r="A125" s="136" t="s">
        <v>77</v>
      </c>
      <c r="B125" s="107" t="s">
        <v>431</v>
      </c>
      <c r="C125" s="293"/>
      <c r="D125" s="138"/>
      <c r="E125" s="138"/>
      <c r="F125" s="149"/>
      <c r="G125" s="133"/>
    </row>
    <row r="126" spans="1:7" s="129" customFormat="1" ht="21" customHeight="1" thickBot="1">
      <c r="A126" s="140"/>
      <c r="B126" s="294"/>
      <c r="C126" s="142">
        <v>100</v>
      </c>
      <c r="D126" s="143" t="s">
        <v>5</v>
      </c>
      <c r="E126" s="144"/>
      <c r="F126" s="145">
        <f>C126*E126</f>
        <v>0</v>
      </c>
      <c r="G126" s="289"/>
    </row>
    <row r="127" spans="1:7" s="129" customFormat="1" ht="12.75" customHeight="1">
      <c r="A127" s="146"/>
      <c r="B127" s="146"/>
      <c r="C127" s="146"/>
      <c r="D127" s="146"/>
      <c r="E127" s="146"/>
      <c r="F127" s="146"/>
      <c r="G127" s="133"/>
    </row>
    <row r="128" spans="1:7" s="129" customFormat="1" ht="160.19999999999999" thickBot="1">
      <c r="A128" s="136" t="s">
        <v>80</v>
      </c>
      <c r="B128" s="351" t="s">
        <v>432</v>
      </c>
      <c r="C128" s="293"/>
      <c r="D128" s="138"/>
      <c r="E128" s="138"/>
      <c r="F128" s="149"/>
      <c r="G128" s="133"/>
    </row>
    <row r="129" spans="1:7" s="129" customFormat="1" ht="18" thickBot="1">
      <c r="A129" s="140"/>
      <c r="B129" s="295" t="s">
        <v>433</v>
      </c>
      <c r="C129" s="142">
        <v>12</v>
      </c>
      <c r="D129" s="143" t="s">
        <v>6</v>
      </c>
      <c r="E129" s="144"/>
      <c r="F129" s="145">
        <f t="shared" ref="F129:F130" si="0">C129*E129</f>
        <v>0</v>
      </c>
      <c r="G129" s="289"/>
    </row>
    <row r="130" spans="1:7" s="129" customFormat="1" ht="18" thickBot="1">
      <c r="A130" s="140"/>
      <c r="B130" s="295" t="s">
        <v>434</v>
      </c>
      <c r="C130" s="142">
        <v>5</v>
      </c>
      <c r="D130" s="143" t="s">
        <v>6</v>
      </c>
      <c r="E130" s="144"/>
      <c r="F130" s="145">
        <f t="shared" si="0"/>
        <v>0</v>
      </c>
      <c r="G130" s="289"/>
    </row>
    <row r="131" spans="1:7" s="129" customFormat="1" ht="15">
      <c r="A131" s="146"/>
      <c r="B131" s="146"/>
      <c r="C131" s="146"/>
      <c r="D131" s="146"/>
      <c r="E131" s="146"/>
      <c r="F131" s="146"/>
      <c r="G131" s="133"/>
    </row>
    <row r="132" spans="1:7" s="129" customFormat="1" ht="123.3" thickBot="1">
      <c r="A132" s="136" t="s">
        <v>81</v>
      </c>
      <c r="B132" s="107" t="s">
        <v>435</v>
      </c>
      <c r="C132" s="293"/>
      <c r="D132" s="138"/>
      <c r="E132" s="138"/>
      <c r="F132" s="149"/>
      <c r="G132" s="133"/>
    </row>
    <row r="133" spans="1:7" s="129" customFormat="1" ht="21" customHeight="1" thickBot="1">
      <c r="A133" s="140"/>
      <c r="B133" s="141" t="s">
        <v>436</v>
      </c>
      <c r="C133" s="142">
        <v>401</v>
      </c>
      <c r="D133" s="143" t="s">
        <v>5</v>
      </c>
      <c r="E133" s="144"/>
      <c r="F133" s="145">
        <f t="shared" ref="F133:F136" si="1">C133*E133</f>
        <v>0</v>
      </c>
      <c r="G133" s="289"/>
    </row>
    <row r="134" spans="1:7" s="129" customFormat="1" ht="21" customHeight="1" thickBot="1">
      <c r="A134" s="140"/>
      <c r="B134" s="141" t="s">
        <v>437</v>
      </c>
      <c r="C134" s="142">
        <v>36</v>
      </c>
      <c r="D134" s="143" t="s">
        <v>5</v>
      </c>
      <c r="E134" s="144"/>
      <c r="F134" s="145">
        <f t="shared" si="1"/>
        <v>0</v>
      </c>
      <c r="G134" s="289"/>
    </row>
    <row r="135" spans="1:7" s="129" customFormat="1" ht="21" customHeight="1" thickBot="1">
      <c r="A135" s="140"/>
      <c r="B135" s="141" t="s">
        <v>438</v>
      </c>
      <c r="C135" s="142">
        <v>11.5</v>
      </c>
      <c r="D135" s="143" t="s">
        <v>5</v>
      </c>
      <c r="E135" s="144"/>
      <c r="F135" s="145">
        <f t="shared" si="1"/>
        <v>0</v>
      </c>
      <c r="G135" s="289"/>
    </row>
    <row r="136" spans="1:7" s="129" customFormat="1" ht="21" customHeight="1" thickBot="1">
      <c r="A136" s="140"/>
      <c r="B136" s="141" t="s">
        <v>439</v>
      </c>
      <c r="C136" s="142">
        <v>871</v>
      </c>
      <c r="D136" s="143" t="s">
        <v>5</v>
      </c>
      <c r="E136" s="144"/>
      <c r="F136" s="145">
        <f t="shared" si="1"/>
        <v>0</v>
      </c>
      <c r="G136" s="289"/>
    </row>
    <row r="137" spans="1:7" s="129" customFormat="1" ht="12.75" customHeight="1">
      <c r="A137" s="146"/>
      <c r="B137" s="146"/>
      <c r="C137" s="146"/>
      <c r="D137" s="146"/>
      <c r="E137" s="146"/>
      <c r="F137" s="146"/>
      <c r="G137" s="133"/>
    </row>
    <row r="138" spans="1:7" s="129" customFormat="1" ht="111" thickBot="1">
      <c r="A138" s="136" t="s">
        <v>82</v>
      </c>
      <c r="B138" s="351" t="s">
        <v>440</v>
      </c>
      <c r="C138" s="293"/>
      <c r="D138" s="138"/>
      <c r="E138" s="138"/>
      <c r="F138" s="149"/>
      <c r="G138" s="133"/>
    </row>
    <row r="139" spans="1:7" s="129" customFormat="1" ht="21" customHeight="1" thickBot="1">
      <c r="A139" s="140"/>
      <c r="B139" s="141" t="s">
        <v>441</v>
      </c>
      <c r="C139" s="142">
        <v>14.5</v>
      </c>
      <c r="D139" s="143" t="s">
        <v>6</v>
      </c>
      <c r="E139" s="144"/>
      <c r="F139" s="145">
        <f>C139*E139</f>
        <v>0</v>
      </c>
      <c r="G139" s="289"/>
    </row>
    <row r="140" spans="1:7" s="129" customFormat="1" ht="21" customHeight="1" thickBot="1">
      <c r="A140" s="140"/>
      <c r="B140" s="141" t="s">
        <v>442</v>
      </c>
      <c r="C140" s="142">
        <v>4</v>
      </c>
      <c r="D140" s="143" t="s">
        <v>6</v>
      </c>
      <c r="E140" s="144"/>
      <c r="F140" s="145">
        <f>C140*E140</f>
        <v>0</v>
      </c>
      <c r="G140" s="289"/>
    </row>
    <row r="141" spans="1:7" s="129" customFormat="1" ht="21" customHeight="1" thickBot="1">
      <c r="A141" s="140"/>
      <c r="B141" s="141" t="s">
        <v>443</v>
      </c>
      <c r="C141" s="142">
        <v>2.5</v>
      </c>
      <c r="D141" s="143" t="s">
        <v>6</v>
      </c>
      <c r="E141" s="144"/>
      <c r="F141" s="145">
        <f>C141*E141</f>
        <v>0</v>
      </c>
      <c r="G141" s="289"/>
    </row>
    <row r="142" spans="1:7" s="129" customFormat="1" ht="15">
      <c r="A142" s="146"/>
      <c r="B142" s="146"/>
      <c r="C142" s="146"/>
      <c r="D142" s="146"/>
      <c r="E142" s="146"/>
      <c r="F142" s="146"/>
      <c r="G142" s="133"/>
    </row>
    <row r="143" spans="1:7" ht="155.25" customHeight="1" thickBot="1">
      <c r="A143" s="136" t="s">
        <v>83</v>
      </c>
      <c r="B143" s="350" t="s">
        <v>444</v>
      </c>
      <c r="C143" s="137"/>
      <c r="D143" s="138"/>
      <c r="E143" s="138"/>
      <c r="F143" s="149"/>
      <c r="G143" s="133"/>
    </row>
    <row r="144" spans="1:7" ht="21" customHeight="1" thickBot="1">
      <c r="A144" s="140"/>
      <c r="B144" s="141"/>
      <c r="C144" s="142">
        <v>100</v>
      </c>
      <c r="D144" s="143" t="s">
        <v>5</v>
      </c>
      <c r="E144" s="144"/>
      <c r="F144" s="145">
        <f>C144*E144</f>
        <v>0</v>
      </c>
      <c r="G144" s="289"/>
    </row>
    <row r="145" spans="1:7" ht="13.5" customHeight="1">
      <c r="A145" s="146"/>
      <c r="B145" s="22"/>
      <c r="C145" s="147"/>
      <c r="D145" s="147"/>
      <c r="E145" s="147"/>
      <c r="F145" s="147"/>
      <c r="G145" s="133"/>
    </row>
    <row r="146" spans="1:7" s="129" customFormat="1" ht="74.099999999999994" thickBot="1">
      <c r="A146" s="136" t="s">
        <v>84</v>
      </c>
      <c r="B146" s="107" t="s">
        <v>445</v>
      </c>
      <c r="C146" s="293"/>
      <c r="D146" s="138"/>
      <c r="E146" s="138"/>
      <c r="F146" s="149"/>
      <c r="G146" s="133"/>
    </row>
    <row r="147" spans="1:7" s="129" customFormat="1" ht="21" customHeight="1" thickBot="1">
      <c r="A147" s="140"/>
      <c r="B147" s="296" t="s">
        <v>446</v>
      </c>
      <c r="C147" s="142">
        <v>200</v>
      </c>
      <c r="D147" s="143" t="s">
        <v>52</v>
      </c>
      <c r="E147" s="144"/>
      <c r="F147" s="145">
        <f>C147*E147</f>
        <v>0</v>
      </c>
      <c r="G147" s="289"/>
    </row>
    <row r="148" spans="1:7" s="129" customFormat="1" ht="15">
      <c r="A148" s="146"/>
      <c r="B148" s="146"/>
      <c r="C148" s="146"/>
      <c r="D148" s="146"/>
      <c r="E148" s="146"/>
      <c r="F148" s="146"/>
      <c r="G148" s="133"/>
    </row>
    <row r="149" spans="1:7" ht="49.5" thickBot="1">
      <c r="A149" s="136" t="s">
        <v>85</v>
      </c>
      <c r="B149" s="107" t="s">
        <v>447</v>
      </c>
      <c r="C149" s="137"/>
      <c r="D149" s="138"/>
      <c r="E149" s="138"/>
      <c r="F149" s="149"/>
      <c r="G149" s="133"/>
    </row>
    <row r="150" spans="1:7" ht="21" customHeight="1" thickBot="1">
      <c r="A150" s="140"/>
      <c r="B150" s="294" t="s">
        <v>448</v>
      </c>
      <c r="C150" s="142">
        <v>100</v>
      </c>
      <c r="D150" s="143" t="s">
        <v>52</v>
      </c>
      <c r="E150" s="144"/>
      <c r="F150" s="145">
        <f>C150*E150</f>
        <v>0</v>
      </c>
      <c r="G150" s="289"/>
    </row>
    <row r="151" spans="1:7" ht="21" customHeight="1" thickBot="1">
      <c r="A151" s="140"/>
      <c r="B151" s="294" t="s">
        <v>449</v>
      </c>
      <c r="C151" s="142">
        <v>100</v>
      </c>
      <c r="D151" s="143" t="s">
        <v>52</v>
      </c>
      <c r="E151" s="144"/>
      <c r="F151" s="145">
        <f>C151*E151</f>
        <v>0</v>
      </c>
      <c r="G151" s="289"/>
    </row>
    <row r="152" spans="1:7" ht="21" customHeight="1" thickBot="1">
      <c r="A152" s="140"/>
      <c r="B152" s="294" t="s">
        <v>450</v>
      </c>
      <c r="C152" s="142">
        <v>100</v>
      </c>
      <c r="D152" s="143" t="s">
        <v>52</v>
      </c>
      <c r="E152" s="144"/>
      <c r="F152" s="145">
        <f>C152*E152</f>
        <v>0</v>
      </c>
      <c r="G152" s="289"/>
    </row>
    <row r="153" spans="1:7" ht="13.5" customHeight="1">
      <c r="A153" s="146"/>
      <c r="B153" s="146"/>
      <c r="C153" s="146"/>
      <c r="D153" s="146"/>
      <c r="E153" s="146"/>
      <c r="F153" s="146"/>
      <c r="G153" s="133"/>
    </row>
    <row r="154" spans="1:7" s="150" customFormat="1" ht="37.200000000000003" thickBot="1">
      <c r="A154" s="136" t="s">
        <v>86</v>
      </c>
      <c r="B154" s="175" t="s">
        <v>451</v>
      </c>
      <c r="C154" s="137"/>
      <c r="D154" s="182"/>
      <c r="E154" s="182"/>
      <c r="F154" s="183"/>
      <c r="G154" s="133"/>
    </row>
    <row r="155" spans="1:7" s="150" customFormat="1" ht="21.75" customHeight="1" thickBot="1">
      <c r="A155" s="297"/>
      <c r="B155" s="141"/>
      <c r="C155" s="298">
        <v>0.05</v>
      </c>
      <c r="D155" s="143"/>
      <c r="E155" s="144">
        <f>SUM(F106:F154)</f>
        <v>0</v>
      </c>
      <c r="F155" s="145">
        <f>C155*E155</f>
        <v>0</v>
      </c>
      <c r="G155" s="133"/>
    </row>
    <row r="156" spans="1:7" s="150" customFormat="1" ht="15">
      <c r="A156" s="146"/>
      <c r="B156" s="299"/>
      <c r="C156" s="299"/>
      <c r="D156" s="299"/>
      <c r="E156" s="299"/>
      <c r="F156" s="299"/>
      <c r="G156" s="133"/>
    </row>
    <row r="157" spans="1:7" ht="13.5" customHeight="1" thickBot="1">
      <c r="A157" s="146"/>
      <c r="B157" s="146"/>
      <c r="C157" s="146"/>
      <c r="D157" s="146"/>
      <c r="E157" s="300"/>
      <c r="F157" s="146"/>
      <c r="G157" s="133"/>
    </row>
    <row r="158" spans="1:7" ht="21" customHeight="1" thickBot="1">
      <c r="A158" s="220" t="s">
        <v>420</v>
      </c>
      <c r="B158" s="23" t="s">
        <v>58</v>
      </c>
      <c r="C158" s="358" t="s">
        <v>3</v>
      </c>
      <c r="D158" s="359"/>
      <c r="E158" s="222"/>
      <c r="F158" s="181">
        <f>SUM(F105:F157)</f>
        <v>0</v>
      </c>
      <c r="G158" s="133"/>
    </row>
    <row r="159" spans="1:7" s="150" customFormat="1" ht="15">
      <c r="A159" s="146"/>
      <c r="B159" s="299"/>
      <c r="C159" s="299"/>
      <c r="D159" s="299"/>
      <c r="E159" s="299"/>
      <c r="F159" s="299"/>
      <c r="G159" s="133"/>
    </row>
    <row r="160" spans="1:7" s="156" customFormat="1">
      <c r="A160" s="152"/>
      <c r="B160" s="139"/>
      <c r="C160" s="154"/>
      <c r="D160" s="155"/>
      <c r="E160" s="154"/>
      <c r="F160" s="154"/>
    </row>
    <row r="161" spans="1:7" s="156" customFormat="1">
      <c r="A161" s="152"/>
      <c r="B161" s="139"/>
      <c r="C161" s="154"/>
      <c r="D161" s="155"/>
      <c r="E161" s="154"/>
      <c r="F161" s="154"/>
    </row>
    <row r="162" spans="1:7" ht="18" customHeight="1">
      <c r="A162" s="161" t="s">
        <v>452</v>
      </c>
      <c r="B162" s="23" t="s">
        <v>453</v>
      </c>
      <c r="C162" s="150"/>
      <c r="D162" s="150"/>
      <c r="E162" s="150"/>
      <c r="F162" s="150"/>
      <c r="G162" s="209"/>
    </row>
    <row r="163" spans="1:7" ht="10.5" customHeight="1">
      <c r="A163" s="146"/>
      <c r="B163" s="22"/>
      <c r="C163" s="147"/>
      <c r="D163" s="147"/>
      <c r="E163" s="147"/>
      <c r="F163" s="147"/>
      <c r="G163" s="209"/>
    </row>
    <row r="164" spans="1:7" s="302" customFormat="1" ht="28.5" customHeight="1">
      <c r="A164" s="365" t="s">
        <v>454</v>
      </c>
      <c r="B164" s="365"/>
      <c r="C164" s="365"/>
      <c r="D164" s="365"/>
      <c r="E164" s="365"/>
      <c r="F164" s="365"/>
      <c r="G164" s="301"/>
    </row>
    <row r="165" spans="1:7" s="302" customFormat="1" ht="28.5" customHeight="1">
      <c r="A165" s="365"/>
      <c r="B165" s="365"/>
      <c r="C165" s="365"/>
      <c r="D165" s="365"/>
      <c r="E165" s="365"/>
      <c r="F165" s="365"/>
      <c r="G165" s="301"/>
    </row>
    <row r="166" spans="1:7" s="302" customFormat="1" ht="28.5" customHeight="1">
      <c r="A166" s="365"/>
      <c r="B166" s="365"/>
      <c r="C166" s="365"/>
      <c r="D166" s="365"/>
      <c r="E166" s="365"/>
      <c r="F166" s="365"/>
      <c r="G166" s="301"/>
    </row>
    <row r="167" spans="1:7" s="302" customFormat="1" ht="28.5" customHeight="1">
      <c r="A167" s="365"/>
      <c r="B167" s="365"/>
      <c r="C167" s="365"/>
      <c r="D167" s="365"/>
      <c r="E167" s="365"/>
      <c r="F167" s="365"/>
      <c r="G167" s="301"/>
    </row>
    <row r="168" spans="1:7" s="302" customFormat="1" ht="28.5" customHeight="1">
      <c r="A168" s="365"/>
      <c r="B168" s="365"/>
      <c r="C168" s="365"/>
      <c r="D168" s="365"/>
      <c r="E168" s="365"/>
      <c r="F168" s="365"/>
      <c r="G168" s="301"/>
    </row>
    <row r="169" spans="1:7" s="302" customFormat="1" ht="28.5" customHeight="1">
      <c r="A169" s="365"/>
      <c r="B169" s="365"/>
      <c r="C169" s="365"/>
      <c r="D169" s="365"/>
      <c r="E169" s="365"/>
      <c r="F169" s="365"/>
      <c r="G169" s="301"/>
    </row>
    <row r="170" spans="1:7" s="302" customFormat="1" ht="28.5" customHeight="1">
      <c r="A170" s="365"/>
      <c r="B170" s="365"/>
      <c r="C170" s="365"/>
      <c r="D170" s="365"/>
      <c r="E170" s="365"/>
      <c r="F170" s="365"/>
      <c r="G170" s="301"/>
    </row>
    <row r="171" spans="1:7" s="302" customFormat="1" ht="28.5" customHeight="1">
      <c r="A171" s="365"/>
      <c r="B171" s="365"/>
      <c r="C171" s="365"/>
      <c r="D171" s="365"/>
      <c r="E171" s="365"/>
      <c r="F171" s="365"/>
      <c r="G171" s="301"/>
    </row>
    <row r="172" spans="1:7" s="302" customFormat="1" ht="28.5" customHeight="1">
      <c r="A172" s="365"/>
      <c r="B172" s="365"/>
      <c r="C172" s="365"/>
      <c r="D172" s="365"/>
      <c r="E172" s="365"/>
      <c r="F172" s="365"/>
      <c r="G172" s="301"/>
    </row>
    <row r="173" spans="1:7" s="302" customFormat="1" ht="28.5" customHeight="1">
      <c r="A173" s="365"/>
      <c r="B173" s="365"/>
      <c r="C173" s="365"/>
      <c r="D173" s="365"/>
      <c r="E173" s="365"/>
      <c r="F173" s="365"/>
      <c r="G173" s="301"/>
    </row>
    <row r="174" spans="1:7" s="302" customFormat="1" ht="28.5" customHeight="1">
      <c r="A174" s="365"/>
      <c r="B174" s="365"/>
      <c r="C174" s="365"/>
      <c r="D174" s="365"/>
      <c r="E174" s="365"/>
      <c r="F174" s="365"/>
      <c r="G174" s="301"/>
    </row>
    <row r="175" spans="1:7" s="302" customFormat="1" ht="28.5" customHeight="1">
      <c r="A175" s="365"/>
      <c r="B175" s="365"/>
      <c r="C175" s="365"/>
      <c r="D175" s="365"/>
      <c r="E175" s="365"/>
      <c r="F175" s="365"/>
      <c r="G175" s="301"/>
    </row>
    <row r="176" spans="1:7" s="302" customFormat="1" ht="28.5" customHeight="1">
      <c r="A176" s="365"/>
      <c r="B176" s="365"/>
      <c r="C176" s="365"/>
      <c r="D176" s="365"/>
      <c r="E176" s="365"/>
      <c r="F176" s="365"/>
      <c r="G176" s="301"/>
    </row>
    <row r="177" spans="1:7" s="302" customFormat="1" ht="28.5" customHeight="1">
      <c r="A177" s="365"/>
      <c r="B177" s="365"/>
      <c r="C177" s="365"/>
      <c r="D177" s="365"/>
      <c r="E177" s="365"/>
      <c r="F177" s="365"/>
      <c r="G177" s="301"/>
    </row>
    <row r="178" spans="1:7" s="302" customFormat="1" ht="28.5" customHeight="1">
      <c r="A178" s="365"/>
      <c r="B178" s="365"/>
      <c r="C178" s="365"/>
      <c r="D178" s="365"/>
      <c r="E178" s="365"/>
      <c r="F178" s="365"/>
      <c r="G178" s="301"/>
    </row>
    <row r="179" spans="1:7" s="302" customFormat="1" ht="28.5" customHeight="1">
      <c r="A179" s="365"/>
      <c r="B179" s="365"/>
      <c r="C179" s="365"/>
      <c r="D179" s="365"/>
      <c r="E179" s="365"/>
      <c r="F179" s="365"/>
      <c r="G179" s="301"/>
    </row>
    <row r="180" spans="1:7" s="302" customFormat="1" ht="28.5" customHeight="1">
      <c r="A180" s="365"/>
      <c r="B180" s="365"/>
      <c r="C180" s="365"/>
      <c r="D180" s="365"/>
      <c r="E180" s="365"/>
      <c r="F180" s="365"/>
      <c r="G180" s="301"/>
    </row>
    <row r="181" spans="1:7" s="302" customFormat="1" ht="28.5" customHeight="1">
      <c r="A181" s="365"/>
      <c r="B181" s="365"/>
      <c r="C181" s="365"/>
      <c r="D181" s="365"/>
      <c r="E181" s="365"/>
      <c r="F181" s="365"/>
      <c r="G181" s="301"/>
    </row>
    <row r="182" spans="1:7" s="302" customFormat="1" ht="28.5" customHeight="1">
      <c r="A182" s="365"/>
      <c r="B182" s="365"/>
      <c r="C182" s="365"/>
      <c r="D182" s="365"/>
      <c r="E182" s="365"/>
      <c r="F182" s="365"/>
      <c r="G182" s="301"/>
    </row>
    <row r="183" spans="1:7" s="302" customFormat="1" ht="28.5" customHeight="1">
      <c r="A183" s="365"/>
      <c r="B183" s="365"/>
      <c r="C183" s="365"/>
      <c r="D183" s="365"/>
      <c r="E183" s="365"/>
      <c r="F183" s="365"/>
      <c r="G183" s="301"/>
    </row>
    <row r="184" spans="1:7" s="302" customFormat="1" ht="28.5" customHeight="1">
      <c r="A184" s="365"/>
      <c r="B184" s="365"/>
      <c r="C184" s="365"/>
      <c r="D184" s="365"/>
      <c r="E184" s="365"/>
      <c r="F184" s="365"/>
      <c r="G184" s="301"/>
    </row>
    <row r="185" spans="1:7" s="302" customFormat="1" ht="28.5" customHeight="1">
      <c r="A185" s="365"/>
      <c r="B185" s="365"/>
      <c r="C185" s="365"/>
      <c r="D185" s="365"/>
      <c r="E185" s="365"/>
      <c r="F185" s="365"/>
      <c r="G185" s="301"/>
    </row>
    <row r="186" spans="1:7" s="302" customFormat="1" ht="28.5" customHeight="1">
      <c r="A186" s="365"/>
      <c r="B186" s="365"/>
      <c r="C186" s="365"/>
      <c r="D186" s="365"/>
      <c r="E186" s="365"/>
      <c r="F186" s="365"/>
      <c r="G186" s="301"/>
    </row>
    <row r="187" spans="1:7" s="302" customFormat="1" ht="28.5" customHeight="1">
      <c r="A187" s="365"/>
      <c r="B187" s="365"/>
      <c r="C187" s="365"/>
      <c r="D187" s="365"/>
      <c r="E187" s="365"/>
      <c r="F187" s="365"/>
      <c r="G187" s="301"/>
    </row>
    <row r="188" spans="1:7" s="302" customFormat="1" ht="28.5" customHeight="1">
      <c r="A188" s="365"/>
      <c r="B188" s="365"/>
      <c r="C188" s="365"/>
      <c r="D188" s="365"/>
      <c r="E188" s="365"/>
      <c r="F188" s="365"/>
      <c r="G188" s="301"/>
    </row>
    <row r="189" spans="1:7" s="302" customFormat="1" ht="28.5" customHeight="1">
      <c r="A189" s="365"/>
      <c r="B189" s="365"/>
      <c r="C189" s="365"/>
      <c r="D189" s="365"/>
      <c r="E189" s="365"/>
      <c r="F189" s="365"/>
      <c r="G189" s="301"/>
    </row>
    <row r="190" spans="1:7" s="302" customFormat="1" ht="35.25" customHeight="1">
      <c r="A190" s="365"/>
      <c r="B190" s="365"/>
      <c r="C190" s="365"/>
      <c r="D190" s="365"/>
      <c r="E190" s="365"/>
      <c r="F190" s="365"/>
      <c r="G190" s="301"/>
    </row>
    <row r="191" spans="1:7" s="302" customFormat="1" ht="21.75" customHeight="1">
      <c r="A191" s="365"/>
      <c r="B191" s="365"/>
      <c r="C191" s="365"/>
      <c r="D191" s="365"/>
      <c r="E191" s="365"/>
      <c r="F191" s="365"/>
      <c r="G191" s="301"/>
    </row>
    <row r="192" spans="1:7" ht="41.25" customHeight="1">
      <c r="A192" s="378" t="s">
        <v>455</v>
      </c>
      <c r="B192" s="378"/>
      <c r="C192" s="378"/>
      <c r="D192" s="378"/>
      <c r="E192" s="378"/>
      <c r="F192" s="378"/>
      <c r="G192" s="209"/>
    </row>
    <row r="193" spans="1:7" ht="41.25" customHeight="1">
      <c r="A193" s="378"/>
      <c r="B193" s="378"/>
      <c r="C193" s="378"/>
      <c r="D193" s="378"/>
      <c r="E193" s="378"/>
      <c r="F193" s="378"/>
      <c r="G193" s="209"/>
    </row>
    <row r="194" spans="1:7" ht="41.25" customHeight="1">
      <c r="A194" s="378"/>
      <c r="B194" s="378"/>
      <c r="C194" s="378"/>
      <c r="D194" s="378"/>
      <c r="E194" s="378"/>
      <c r="F194" s="378"/>
      <c r="G194" s="209"/>
    </row>
    <row r="195" spans="1:7" ht="41.25" customHeight="1">
      <c r="A195" s="378"/>
      <c r="B195" s="378"/>
      <c r="C195" s="378"/>
      <c r="D195" s="378"/>
      <c r="E195" s="378"/>
      <c r="F195" s="378"/>
      <c r="G195" s="209"/>
    </row>
    <row r="196" spans="1:7" ht="41.25" customHeight="1">
      <c r="A196" s="378"/>
      <c r="B196" s="378"/>
      <c r="C196" s="378"/>
      <c r="D196" s="378"/>
      <c r="E196" s="378"/>
      <c r="F196" s="378"/>
      <c r="G196" s="209"/>
    </row>
    <row r="197" spans="1:7" ht="41.25" customHeight="1">
      <c r="A197" s="378"/>
      <c r="B197" s="378"/>
      <c r="C197" s="378"/>
      <c r="D197" s="378"/>
      <c r="E197" s="378"/>
      <c r="F197" s="378"/>
      <c r="G197" s="209"/>
    </row>
    <row r="198" spans="1:7" ht="41.25" customHeight="1">
      <c r="A198" s="378"/>
      <c r="B198" s="378"/>
      <c r="C198" s="378"/>
      <c r="D198" s="378"/>
      <c r="E198" s="378"/>
      <c r="F198" s="378"/>
      <c r="G198" s="209"/>
    </row>
    <row r="199" spans="1:7" ht="41.25" customHeight="1">
      <c r="A199" s="378"/>
      <c r="B199" s="378"/>
      <c r="C199" s="378"/>
      <c r="D199" s="378"/>
      <c r="E199" s="378"/>
      <c r="F199" s="378"/>
      <c r="G199" s="209"/>
    </row>
    <row r="200" spans="1:7" ht="41.25" customHeight="1">
      <c r="A200" s="378"/>
      <c r="B200" s="378"/>
      <c r="C200" s="378"/>
      <c r="D200" s="378"/>
      <c r="E200" s="378"/>
      <c r="F200" s="378"/>
      <c r="G200" s="209"/>
    </row>
    <row r="201" spans="1:7" ht="41.25" customHeight="1">
      <c r="A201" s="378"/>
      <c r="B201" s="378"/>
      <c r="C201" s="378"/>
      <c r="D201" s="378"/>
      <c r="E201" s="378"/>
      <c r="F201" s="378"/>
      <c r="G201" s="209"/>
    </row>
    <row r="202" spans="1:7" ht="41.25" customHeight="1">
      <c r="A202" s="378"/>
      <c r="B202" s="378"/>
      <c r="C202" s="378"/>
      <c r="D202" s="378"/>
      <c r="E202" s="378"/>
      <c r="F202" s="378"/>
      <c r="G202" s="209"/>
    </row>
    <row r="203" spans="1:7" ht="41.25" customHeight="1">
      <c r="A203" s="378"/>
      <c r="B203" s="378"/>
      <c r="C203" s="378"/>
      <c r="D203" s="378"/>
      <c r="E203" s="378"/>
      <c r="F203" s="378"/>
      <c r="G203" s="209"/>
    </row>
    <row r="204" spans="1:7" ht="41.25" customHeight="1">
      <c r="A204" s="378"/>
      <c r="B204" s="378"/>
      <c r="C204" s="378"/>
      <c r="D204" s="378"/>
      <c r="E204" s="378"/>
      <c r="F204" s="378"/>
      <c r="G204" s="209"/>
    </row>
    <row r="205" spans="1:7" ht="41.25" customHeight="1">
      <c r="A205" s="378"/>
      <c r="B205" s="378"/>
      <c r="C205" s="378"/>
      <c r="D205" s="378"/>
      <c r="E205" s="378"/>
      <c r="F205" s="378"/>
      <c r="G205" s="209"/>
    </row>
    <row r="206" spans="1:7" ht="41.25" customHeight="1">
      <c r="A206" s="378"/>
      <c r="B206" s="378"/>
      <c r="C206" s="378"/>
      <c r="D206" s="378"/>
      <c r="E206" s="378"/>
      <c r="F206" s="378"/>
      <c r="G206" s="209"/>
    </row>
    <row r="207" spans="1:7" ht="41.25" customHeight="1">
      <c r="A207" s="378"/>
      <c r="B207" s="378"/>
      <c r="C207" s="378"/>
      <c r="D207" s="378"/>
      <c r="E207" s="378"/>
      <c r="F207" s="378"/>
      <c r="G207" s="209"/>
    </row>
    <row r="208" spans="1:7" ht="41.25" customHeight="1">
      <c r="A208" s="378"/>
      <c r="B208" s="378"/>
      <c r="C208" s="378"/>
      <c r="D208" s="378"/>
      <c r="E208" s="378"/>
      <c r="F208" s="378"/>
      <c r="G208" s="209"/>
    </row>
    <row r="209" spans="1:7" ht="41.25" customHeight="1">
      <c r="A209" s="378"/>
      <c r="B209" s="378"/>
      <c r="C209" s="378"/>
      <c r="D209" s="378"/>
      <c r="E209" s="378"/>
      <c r="F209" s="378"/>
      <c r="G209" s="209"/>
    </row>
    <row r="210" spans="1:7" ht="41.25" customHeight="1">
      <c r="A210" s="378"/>
      <c r="B210" s="378"/>
      <c r="C210" s="378"/>
      <c r="D210" s="378"/>
      <c r="E210" s="378"/>
      <c r="F210" s="378"/>
      <c r="G210" s="209"/>
    </row>
    <row r="211" spans="1:7" ht="36" customHeight="1">
      <c r="A211" s="378"/>
      <c r="B211" s="378"/>
      <c r="C211" s="378"/>
      <c r="D211" s="378"/>
      <c r="E211" s="378"/>
      <c r="F211" s="378"/>
      <c r="G211" s="209"/>
    </row>
    <row r="212" spans="1:7" ht="18" thickBot="1">
      <c r="A212" s="303"/>
      <c r="B212" s="304" t="s">
        <v>456</v>
      </c>
      <c r="C212" s="305"/>
      <c r="D212" s="306"/>
      <c r="E212" s="306"/>
      <c r="F212" s="306"/>
      <c r="G212" s="209"/>
    </row>
    <row r="213" spans="1:7" ht="13.5" customHeight="1" thickTop="1">
      <c r="A213" s="146"/>
      <c r="B213" s="22"/>
      <c r="C213" s="147"/>
      <c r="D213" s="147"/>
      <c r="E213" s="147"/>
      <c r="F213" s="147"/>
      <c r="G213" s="209"/>
    </row>
    <row r="214" spans="1:7" ht="13.5" customHeight="1">
      <c r="A214" s="307"/>
      <c r="B214" s="308"/>
      <c r="C214" s="299"/>
      <c r="D214" s="299"/>
      <c r="E214" s="299"/>
      <c r="F214" s="299"/>
      <c r="G214" s="124"/>
    </row>
    <row r="215" spans="1:7" ht="74.099999999999994" thickBot="1">
      <c r="A215" s="136" t="s">
        <v>78</v>
      </c>
      <c r="B215" s="107" t="s">
        <v>457</v>
      </c>
      <c r="C215" s="309"/>
      <c r="D215" s="182"/>
      <c r="E215" s="182"/>
      <c r="F215" s="183"/>
      <c r="G215" s="209"/>
    </row>
    <row r="216" spans="1:7" ht="21" customHeight="1" thickBot="1">
      <c r="A216" s="140"/>
      <c r="B216" s="141"/>
      <c r="C216" s="142">
        <v>6</v>
      </c>
      <c r="D216" s="143" t="s">
        <v>5</v>
      </c>
      <c r="E216" s="144"/>
      <c r="F216" s="145">
        <f>C216*E216</f>
        <v>0</v>
      </c>
      <c r="G216" s="289"/>
    </row>
    <row r="217" spans="1:7" ht="14.1">
      <c r="A217" s="146"/>
      <c r="B217" s="22"/>
      <c r="C217" s="147"/>
      <c r="D217" s="147"/>
      <c r="E217" s="147"/>
      <c r="F217" s="147"/>
      <c r="G217" s="209"/>
    </row>
    <row r="218" spans="1:7" ht="61.8" thickBot="1">
      <c r="A218" s="136" t="s">
        <v>74</v>
      </c>
      <c r="B218" s="107" t="s">
        <v>458</v>
      </c>
      <c r="C218" s="309"/>
      <c r="D218" s="182"/>
      <c r="E218" s="182"/>
      <c r="F218" s="183"/>
      <c r="G218" s="209"/>
    </row>
    <row r="219" spans="1:7" ht="21" customHeight="1" thickBot="1">
      <c r="A219" s="140"/>
      <c r="B219" s="141"/>
      <c r="C219" s="142">
        <v>2</v>
      </c>
      <c r="D219" s="143" t="s">
        <v>7</v>
      </c>
      <c r="E219" s="144"/>
      <c r="F219" s="145">
        <f>C219*E219</f>
        <v>0</v>
      </c>
      <c r="G219" s="289"/>
    </row>
    <row r="220" spans="1:7" ht="13.5" customHeight="1">
      <c r="A220" s="146"/>
      <c r="B220" s="22"/>
      <c r="C220" s="147"/>
      <c r="D220" s="147"/>
      <c r="E220" s="147"/>
      <c r="F220" s="147"/>
      <c r="G220" s="209"/>
    </row>
    <row r="221" spans="1:7" ht="18" thickBot="1">
      <c r="A221" s="303"/>
      <c r="B221" s="304" t="s">
        <v>459</v>
      </c>
      <c r="C221" s="305"/>
      <c r="D221" s="306"/>
      <c r="E221" s="306"/>
      <c r="F221" s="306"/>
      <c r="G221" s="209"/>
    </row>
    <row r="222" spans="1:7" ht="13.5" customHeight="1" thickTop="1">
      <c r="A222" s="146"/>
      <c r="B222" s="22"/>
      <c r="C222" s="147"/>
      <c r="D222" s="147"/>
      <c r="E222" s="147"/>
      <c r="F222" s="147"/>
      <c r="G222" s="209"/>
    </row>
    <row r="223" spans="1:7" ht="13.5" customHeight="1">
      <c r="A223" s="146"/>
      <c r="B223" s="22"/>
      <c r="C223" s="147"/>
      <c r="D223" s="147"/>
      <c r="E223" s="147"/>
      <c r="F223" s="147"/>
      <c r="G223" s="209"/>
    </row>
    <row r="224" spans="1:7" ht="234" thickBot="1">
      <c r="A224" s="136" t="s">
        <v>75</v>
      </c>
      <c r="B224" s="107" t="s">
        <v>460</v>
      </c>
      <c r="C224" s="310"/>
      <c r="D224" s="182"/>
      <c r="E224" s="182"/>
      <c r="F224" s="183"/>
      <c r="G224" s="311"/>
    </row>
    <row r="225" spans="1:7" ht="21" customHeight="1" thickBot="1">
      <c r="A225" s="140"/>
      <c r="B225" s="141" t="s">
        <v>461</v>
      </c>
      <c r="C225" s="142">
        <v>1144</v>
      </c>
      <c r="D225" s="143" t="s">
        <v>5</v>
      </c>
      <c r="E225" s="144"/>
      <c r="F225" s="145">
        <f>C225*E225</f>
        <v>0</v>
      </c>
      <c r="G225" s="289"/>
    </row>
    <row r="226" spans="1:7" ht="21" customHeight="1" thickBot="1">
      <c r="A226" s="140"/>
      <c r="B226" s="141" t="s">
        <v>462</v>
      </c>
      <c r="C226" s="142">
        <v>55</v>
      </c>
      <c r="D226" s="143" t="s">
        <v>5</v>
      </c>
      <c r="E226" s="144"/>
      <c r="F226" s="145">
        <f>C226*E226</f>
        <v>0</v>
      </c>
      <c r="G226" s="289"/>
    </row>
    <row r="227" spans="1:7" ht="21" customHeight="1" thickBot="1">
      <c r="A227" s="140"/>
      <c r="B227" s="141" t="s">
        <v>463</v>
      </c>
      <c r="C227" s="142">
        <v>68</v>
      </c>
      <c r="D227" s="143" t="s">
        <v>5</v>
      </c>
      <c r="E227" s="144"/>
      <c r="F227" s="145">
        <f>C227*E227</f>
        <v>0</v>
      </c>
      <c r="G227" s="289"/>
    </row>
    <row r="228" spans="1:7" ht="13.5" customHeight="1">
      <c r="A228" s="146"/>
      <c r="B228" s="22"/>
      <c r="C228" s="147"/>
      <c r="D228" s="147"/>
      <c r="E228" s="147"/>
      <c r="F228" s="147"/>
      <c r="G228" s="311"/>
    </row>
    <row r="229" spans="1:7" s="150" customFormat="1" ht="37.200000000000003" thickBot="1">
      <c r="A229" s="136" t="s">
        <v>76</v>
      </c>
      <c r="B229" s="175" t="s">
        <v>464</v>
      </c>
      <c r="C229" s="137"/>
      <c r="D229" s="182"/>
      <c r="E229" s="182"/>
      <c r="F229" s="183"/>
      <c r="G229" s="312"/>
    </row>
    <row r="230" spans="1:7" s="150" customFormat="1" ht="21.75" customHeight="1" thickBot="1">
      <c r="A230" s="297"/>
      <c r="B230" s="141"/>
      <c r="C230" s="298">
        <v>0.05</v>
      </c>
      <c r="D230" s="143"/>
      <c r="E230" s="144">
        <f>SUM(F212:F229)</f>
        <v>0</v>
      </c>
      <c r="F230" s="145">
        <f>C230*E230</f>
        <v>0</v>
      </c>
      <c r="G230" s="312"/>
    </row>
    <row r="231" spans="1:7" s="150" customFormat="1" ht="14.1">
      <c r="A231" s="146"/>
      <c r="B231" s="299"/>
      <c r="C231" s="299"/>
      <c r="D231" s="299"/>
      <c r="E231" s="299"/>
      <c r="F231" s="299"/>
      <c r="G231" s="312"/>
    </row>
    <row r="232" spans="1:7" ht="13.5" customHeight="1" thickBot="1">
      <c r="A232" s="146"/>
      <c r="B232" s="22"/>
      <c r="C232" s="147"/>
      <c r="D232" s="147"/>
      <c r="E232" s="147"/>
      <c r="F232" s="147"/>
      <c r="G232" s="209"/>
    </row>
    <row r="233" spans="1:7" ht="21" customHeight="1" thickBot="1">
      <c r="A233" s="220" t="s">
        <v>452</v>
      </c>
      <c r="B233" s="23" t="s">
        <v>453</v>
      </c>
      <c r="C233" s="358" t="s">
        <v>3</v>
      </c>
      <c r="D233" s="359"/>
      <c r="E233" s="222"/>
      <c r="F233" s="223">
        <f>SUM(F212:F232)</f>
        <v>0</v>
      </c>
      <c r="G233" s="209"/>
    </row>
    <row r="234" spans="1:7">
      <c r="G234" s="209"/>
    </row>
    <row r="235" spans="1:7" s="156" customFormat="1">
      <c r="A235" s="152"/>
      <c r="B235" s="139"/>
      <c r="C235" s="154"/>
      <c r="D235" s="155"/>
      <c r="E235" s="154"/>
      <c r="F235" s="154"/>
    </row>
    <row r="236" spans="1:7" s="156" customFormat="1">
      <c r="A236" s="152"/>
      <c r="B236" s="139"/>
      <c r="C236" s="154"/>
      <c r="D236" s="155"/>
      <c r="E236" s="154"/>
      <c r="F236" s="154"/>
    </row>
    <row r="237" spans="1:7" ht="18" customHeight="1">
      <c r="A237" s="161" t="s">
        <v>465</v>
      </c>
      <c r="B237" s="23" t="s">
        <v>466</v>
      </c>
      <c r="C237" s="150"/>
      <c r="D237" s="150"/>
      <c r="E237" s="150"/>
      <c r="F237" s="150"/>
      <c r="G237" s="124"/>
    </row>
    <row r="238" spans="1:7" ht="13.5" customHeight="1">
      <c r="A238" s="146"/>
      <c r="B238" s="22"/>
      <c r="C238" s="147"/>
      <c r="D238" s="147"/>
      <c r="E238" s="147"/>
      <c r="F238" s="147"/>
      <c r="G238" s="124"/>
    </row>
    <row r="239" spans="1:7" ht="69" customHeight="1">
      <c r="A239" s="378" t="s">
        <v>467</v>
      </c>
      <c r="B239" s="378"/>
      <c r="C239" s="378"/>
      <c r="D239" s="378"/>
      <c r="E239" s="378"/>
      <c r="F239" s="378"/>
      <c r="G239" s="124"/>
    </row>
    <row r="240" spans="1:7" ht="69" customHeight="1">
      <c r="A240" s="378"/>
      <c r="B240" s="378"/>
      <c r="C240" s="378"/>
      <c r="D240" s="378"/>
      <c r="E240" s="378"/>
      <c r="F240" s="378"/>
      <c r="G240" s="124"/>
    </row>
    <row r="241" spans="1:7" ht="69" customHeight="1">
      <c r="A241" s="378"/>
      <c r="B241" s="378"/>
      <c r="C241" s="378"/>
      <c r="D241" s="378"/>
      <c r="E241" s="378"/>
      <c r="F241" s="378"/>
      <c r="G241" s="124"/>
    </row>
    <row r="242" spans="1:7" ht="69" customHeight="1">
      <c r="A242" s="378"/>
      <c r="B242" s="378"/>
      <c r="C242" s="378"/>
      <c r="D242" s="378"/>
      <c r="E242" s="378"/>
      <c r="F242" s="378"/>
      <c r="G242" s="124"/>
    </row>
    <row r="243" spans="1:7" ht="69" customHeight="1">
      <c r="A243" s="378"/>
      <c r="B243" s="378"/>
      <c r="C243" s="378"/>
      <c r="D243" s="378"/>
      <c r="E243" s="378"/>
      <c r="F243" s="378"/>
      <c r="G243" s="124"/>
    </row>
    <row r="244" spans="1:7" ht="69" customHeight="1">
      <c r="A244" s="378"/>
      <c r="B244" s="378"/>
      <c r="C244" s="378"/>
      <c r="D244" s="378"/>
      <c r="E244" s="378"/>
      <c r="F244" s="378"/>
      <c r="G244" s="124"/>
    </row>
    <row r="245" spans="1:7" ht="69" customHeight="1">
      <c r="A245" s="378"/>
      <c r="B245" s="378"/>
      <c r="C245" s="378"/>
      <c r="D245" s="378"/>
      <c r="E245" s="378"/>
      <c r="F245" s="378"/>
      <c r="G245" s="124"/>
    </row>
    <row r="246" spans="1:7" ht="69" customHeight="1">
      <c r="A246" s="378"/>
      <c r="B246" s="378"/>
      <c r="C246" s="378"/>
      <c r="D246" s="378"/>
      <c r="E246" s="378"/>
      <c r="F246" s="378"/>
      <c r="G246" s="124"/>
    </row>
    <row r="247" spans="1:7" ht="69" customHeight="1">
      <c r="A247" s="378"/>
      <c r="B247" s="378"/>
      <c r="C247" s="378"/>
      <c r="D247" s="378"/>
      <c r="E247" s="378"/>
      <c r="F247" s="378"/>
      <c r="G247" s="124"/>
    </row>
    <row r="248" spans="1:7" ht="69" customHeight="1">
      <c r="A248" s="378"/>
      <c r="B248" s="378"/>
      <c r="C248" s="378"/>
      <c r="D248" s="378"/>
      <c r="E248" s="378"/>
      <c r="F248" s="378"/>
      <c r="G248" s="124"/>
    </row>
    <row r="249" spans="1:7" ht="69" customHeight="1">
      <c r="A249" s="378"/>
      <c r="B249" s="378"/>
      <c r="C249" s="378"/>
      <c r="D249" s="378"/>
      <c r="E249" s="378"/>
      <c r="F249" s="378"/>
      <c r="G249" s="124"/>
    </row>
    <row r="250" spans="1:7" ht="33.75" customHeight="1">
      <c r="A250" s="378"/>
      <c r="B250" s="378"/>
      <c r="C250" s="378"/>
      <c r="D250" s="378"/>
      <c r="E250" s="378"/>
      <c r="F250" s="378"/>
      <c r="G250" s="124"/>
    </row>
    <row r="251" spans="1:7" ht="15">
      <c r="A251" s="146"/>
      <c r="B251" s="22"/>
      <c r="C251" s="147"/>
      <c r="D251" s="147"/>
      <c r="E251" s="147"/>
      <c r="F251" s="147"/>
      <c r="G251" s="124"/>
    </row>
    <row r="252" spans="1:7" ht="18" thickBot="1">
      <c r="A252" s="313"/>
      <c r="B252" s="314" t="s">
        <v>466</v>
      </c>
      <c r="C252" s="147"/>
      <c r="D252" s="147"/>
      <c r="E252" s="147"/>
      <c r="F252" s="147"/>
      <c r="G252" s="124"/>
    </row>
    <row r="253" spans="1:7" ht="13.5" customHeight="1" thickTop="1">
      <c r="A253" s="146"/>
      <c r="B253" s="22"/>
      <c r="C253" s="147"/>
      <c r="D253" s="147"/>
      <c r="E253" s="147"/>
      <c r="F253" s="147"/>
      <c r="G253" s="124"/>
    </row>
    <row r="254" spans="1:7" ht="15">
      <c r="A254" s="146"/>
      <c r="B254" s="22"/>
      <c r="C254" s="147"/>
      <c r="D254" s="147"/>
      <c r="E254" s="147"/>
      <c r="F254" s="147"/>
      <c r="G254" s="124"/>
    </row>
    <row r="255" spans="1:7" ht="324.75" customHeight="1">
      <c r="A255" s="380" t="s">
        <v>468</v>
      </c>
      <c r="B255" s="380"/>
      <c r="C255" s="380"/>
      <c r="D255" s="380"/>
      <c r="E255" s="380"/>
      <c r="F255" s="380"/>
      <c r="G255" s="124"/>
    </row>
    <row r="256" spans="1:7" ht="17.7">
      <c r="A256" s="146"/>
      <c r="B256" s="315"/>
      <c r="C256" s="147"/>
      <c r="D256" s="147"/>
      <c r="E256" s="147"/>
      <c r="F256" s="147"/>
      <c r="G256" s="124"/>
    </row>
    <row r="257" spans="1:7" ht="13.5" customHeight="1">
      <c r="A257" s="146"/>
      <c r="B257" s="22"/>
      <c r="C257" s="147"/>
      <c r="D257" s="147"/>
      <c r="E257" s="147"/>
      <c r="F257" s="147"/>
      <c r="G257" s="124"/>
    </row>
    <row r="258" spans="1:7" ht="147.9" thickBot="1">
      <c r="A258" s="136" t="s">
        <v>78</v>
      </c>
      <c r="B258" s="107" t="s">
        <v>469</v>
      </c>
      <c r="C258" s="137"/>
      <c r="D258" s="138"/>
      <c r="E258" s="138"/>
      <c r="F258" s="149"/>
      <c r="G258" s="124"/>
    </row>
    <row r="259" spans="1:7" ht="21.75" customHeight="1" thickBot="1">
      <c r="A259" s="140"/>
      <c r="B259" s="141"/>
      <c r="C259" s="142">
        <v>3</v>
      </c>
      <c r="D259" s="143" t="s">
        <v>9</v>
      </c>
      <c r="E259" s="144"/>
      <c r="F259" s="145">
        <f>C259*E259</f>
        <v>0</v>
      </c>
      <c r="G259" s="124"/>
    </row>
    <row r="260" spans="1:7" ht="15">
      <c r="A260" s="146"/>
      <c r="B260" s="22"/>
      <c r="C260" s="147"/>
      <c r="D260" s="147"/>
      <c r="E260" s="147"/>
      <c r="F260" s="147"/>
      <c r="G260" s="124"/>
    </row>
    <row r="261" spans="1:7" ht="147.9" thickBot="1">
      <c r="A261" s="136" t="s">
        <v>74</v>
      </c>
      <c r="B261" s="107" t="s">
        <v>470</v>
      </c>
      <c r="C261" s="137"/>
      <c r="D261" s="138"/>
      <c r="E261" s="138"/>
      <c r="F261" s="149"/>
      <c r="G261" s="124"/>
    </row>
    <row r="262" spans="1:7" ht="21.75" customHeight="1" thickBot="1">
      <c r="A262" s="140"/>
      <c r="B262" s="141"/>
      <c r="C262" s="142">
        <v>1</v>
      </c>
      <c r="D262" s="143" t="s">
        <v>9</v>
      </c>
      <c r="E262" s="144"/>
      <c r="F262" s="145">
        <f>C262*E262</f>
        <v>0</v>
      </c>
      <c r="G262" s="124"/>
    </row>
    <row r="263" spans="1:7" ht="15">
      <c r="A263" s="146"/>
      <c r="B263" s="22"/>
      <c r="C263" s="147"/>
      <c r="D263" s="147"/>
      <c r="E263" s="147"/>
      <c r="F263" s="147"/>
      <c r="G263" s="124"/>
    </row>
    <row r="264" spans="1:7" ht="135.6" thickBot="1">
      <c r="A264" s="136" t="s">
        <v>75</v>
      </c>
      <c r="B264" s="107" t="s">
        <v>471</v>
      </c>
      <c r="C264" s="137"/>
      <c r="D264" s="138"/>
      <c r="E264" s="138"/>
      <c r="F264" s="149"/>
      <c r="G264" s="124"/>
    </row>
    <row r="265" spans="1:7" ht="19.5" customHeight="1" thickBot="1">
      <c r="A265" s="140"/>
      <c r="B265" s="141"/>
      <c r="C265" s="142">
        <v>1</v>
      </c>
      <c r="D265" s="143" t="s">
        <v>9</v>
      </c>
      <c r="E265" s="144"/>
      <c r="F265" s="145">
        <f>C265*E265</f>
        <v>0</v>
      </c>
      <c r="G265" s="124"/>
    </row>
    <row r="266" spans="1:7" ht="15">
      <c r="A266" s="146"/>
      <c r="B266" s="22"/>
      <c r="C266" s="147"/>
      <c r="D266" s="147"/>
      <c r="E266" s="147"/>
      <c r="F266" s="147"/>
      <c r="G266" s="124"/>
    </row>
    <row r="267" spans="1:7" ht="147.9" thickBot="1">
      <c r="A267" s="136" t="s">
        <v>76</v>
      </c>
      <c r="B267" s="107" t="s">
        <v>472</v>
      </c>
      <c r="C267" s="137"/>
      <c r="D267" s="138"/>
      <c r="E267" s="138"/>
      <c r="F267" s="149"/>
      <c r="G267" s="124"/>
    </row>
    <row r="268" spans="1:7" ht="19.5" customHeight="1" thickBot="1">
      <c r="A268" s="140"/>
      <c r="B268" s="141"/>
      <c r="C268" s="142">
        <v>1</v>
      </c>
      <c r="D268" s="143" t="s">
        <v>9</v>
      </c>
      <c r="E268" s="144"/>
      <c r="F268" s="145">
        <f>C268*E268</f>
        <v>0</v>
      </c>
      <c r="G268" s="124"/>
    </row>
    <row r="269" spans="1:7" ht="15">
      <c r="A269" s="146"/>
      <c r="B269" s="22"/>
      <c r="C269" s="147"/>
      <c r="D269" s="147"/>
      <c r="E269" s="147"/>
      <c r="F269" s="147"/>
      <c r="G269" s="124"/>
    </row>
    <row r="270" spans="1:7" ht="135.6" thickBot="1">
      <c r="A270" s="136" t="s">
        <v>79</v>
      </c>
      <c r="B270" s="107" t="s">
        <v>473</v>
      </c>
      <c r="C270" s="137"/>
      <c r="D270" s="138"/>
      <c r="E270" s="138"/>
      <c r="F270" s="149"/>
      <c r="G270" s="124"/>
    </row>
    <row r="271" spans="1:7" ht="19.5" customHeight="1" thickBot="1">
      <c r="A271" s="140"/>
      <c r="B271" s="141"/>
      <c r="C271" s="142">
        <v>8</v>
      </c>
      <c r="D271" s="143" t="s">
        <v>9</v>
      </c>
      <c r="E271" s="144"/>
      <c r="F271" s="145">
        <f>C271*E271</f>
        <v>0</v>
      </c>
      <c r="G271" s="124"/>
    </row>
    <row r="272" spans="1:7" ht="15">
      <c r="A272" s="146"/>
      <c r="B272" s="22"/>
      <c r="C272" s="147"/>
      <c r="D272" s="147"/>
      <c r="E272" s="147"/>
      <c r="F272" s="147"/>
      <c r="G272" s="124"/>
    </row>
    <row r="273" spans="1:7" ht="135.6" thickBot="1">
      <c r="A273" s="136" t="s">
        <v>77</v>
      </c>
      <c r="B273" s="107" t="s">
        <v>474</v>
      </c>
      <c r="C273" s="137"/>
      <c r="D273" s="138"/>
      <c r="E273" s="138"/>
      <c r="F273" s="149"/>
      <c r="G273" s="124"/>
    </row>
    <row r="274" spans="1:7" ht="19.5" customHeight="1" thickBot="1">
      <c r="A274" s="140"/>
      <c r="B274" s="141"/>
      <c r="C274" s="142">
        <v>13</v>
      </c>
      <c r="D274" s="143" t="s">
        <v>9</v>
      </c>
      <c r="E274" s="144"/>
      <c r="F274" s="145">
        <f>C274*E274</f>
        <v>0</v>
      </c>
      <c r="G274" s="124"/>
    </row>
    <row r="275" spans="1:7" ht="15">
      <c r="A275" s="146"/>
      <c r="B275" s="22"/>
      <c r="C275" s="147"/>
      <c r="D275" s="147"/>
      <c r="E275" s="147"/>
      <c r="F275" s="147"/>
      <c r="G275" s="124"/>
    </row>
    <row r="276" spans="1:7" ht="135.6" thickBot="1">
      <c r="A276" s="136" t="s">
        <v>80</v>
      </c>
      <c r="B276" s="107" t="s">
        <v>475</v>
      </c>
      <c r="C276" s="137"/>
      <c r="D276" s="138"/>
      <c r="E276" s="138"/>
      <c r="F276" s="149"/>
      <c r="G276" s="124"/>
    </row>
    <row r="277" spans="1:7" ht="19.5" customHeight="1" thickBot="1">
      <c r="A277" s="140"/>
      <c r="B277" s="141"/>
      <c r="C277" s="142">
        <v>7</v>
      </c>
      <c r="D277" s="143" t="s">
        <v>9</v>
      </c>
      <c r="E277" s="144"/>
      <c r="F277" s="145">
        <f>C277*E277</f>
        <v>0</v>
      </c>
      <c r="G277" s="124"/>
    </row>
    <row r="278" spans="1:7" ht="15">
      <c r="A278" s="146"/>
      <c r="B278" s="22"/>
      <c r="C278" s="147"/>
      <c r="D278" s="147"/>
      <c r="E278" s="147"/>
      <c r="F278" s="147"/>
      <c r="G278" s="124"/>
    </row>
    <row r="279" spans="1:7" ht="147.9" thickBot="1">
      <c r="A279" s="136" t="s">
        <v>81</v>
      </c>
      <c r="B279" s="107" t="s">
        <v>476</v>
      </c>
      <c r="C279" s="137"/>
      <c r="D279" s="138"/>
      <c r="E279" s="138"/>
      <c r="F279" s="149"/>
      <c r="G279" s="124"/>
    </row>
    <row r="280" spans="1:7" ht="21.75" customHeight="1" thickBot="1">
      <c r="A280" s="140"/>
      <c r="B280" s="141"/>
      <c r="C280" s="142">
        <v>2</v>
      </c>
      <c r="D280" s="143" t="s">
        <v>9</v>
      </c>
      <c r="E280" s="144"/>
      <c r="F280" s="145">
        <f>C280*E280</f>
        <v>0</v>
      </c>
      <c r="G280" s="124"/>
    </row>
    <row r="281" spans="1:7" ht="15">
      <c r="A281" s="146"/>
      <c r="B281" s="22"/>
      <c r="C281" s="147"/>
      <c r="D281" s="147"/>
      <c r="E281" s="147"/>
      <c r="F281" s="147"/>
      <c r="G281" s="124"/>
    </row>
    <row r="282" spans="1:7" ht="135.6" thickBot="1">
      <c r="A282" s="136" t="s">
        <v>82</v>
      </c>
      <c r="B282" s="107" t="s">
        <v>477</v>
      </c>
      <c r="C282" s="137"/>
      <c r="D282" s="138"/>
      <c r="E282" s="138"/>
      <c r="F282" s="149"/>
      <c r="G282" s="124"/>
    </row>
    <row r="283" spans="1:7" ht="21.75" customHeight="1" thickBot="1">
      <c r="A283" s="140"/>
      <c r="B283" s="141"/>
      <c r="C283" s="142">
        <v>1</v>
      </c>
      <c r="D283" s="143" t="s">
        <v>9</v>
      </c>
      <c r="E283" s="144"/>
      <c r="F283" s="145">
        <f>C283*E283</f>
        <v>0</v>
      </c>
      <c r="G283" s="124"/>
    </row>
    <row r="284" spans="1:7" ht="15">
      <c r="A284" s="146"/>
      <c r="B284" s="22"/>
      <c r="C284" s="147"/>
      <c r="D284" s="147"/>
      <c r="E284" s="147"/>
      <c r="F284" s="147"/>
      <c r="G284" s="124"/>
    </row>
    <row r="285" spans="1:7" ht="147.9" thickBot="1">
      <c r="A285" s="136" t="s">
        <v>83</v>
      </c>
      <c r="B285" s="107" t="s">
        <v>478</v>
      </c>
      <c r="C285" s="137"/>
      <c r="D285" s="138"/>
      <c r="E285" s="138"/>
      <c r="F285" s="149"/>
      <c r="G285" s="124"/>
    </row>
    <row r="286" spans="1:7" ht="21.75" customHeight="1" thickBot="1">
      <c r="A286" s="140"/>
      <c r="B286" s="141"/>
      <c r="C286" s="142">
        <v>1</v>
      </c>
      <c r="D286" s="143" t="s">
        <v>9</v>
      </c>
      <c r="E286" s="144"/>
      <c r="F286" s="145">
        <f>C286*E286</f>
        <v>0</v>
      </c>
      <c r="G286" s="124"/>
    </row>
    <row r="287" spans="1:7" ht="15">
      <c r="A287" s="146"/>
      <c r="B287" s="22"/>
      <c r="C287" s="147"/>
      <c r="D287" s="147"/>
      <c r="E287" s="147"/>
      <c r="F287" s="147"/>
      <c r="G287" s="124"/>
    </row>
    <row r="288" spans="1:7" ht="221.7" thickBot="1">
      <c r="A288" s="136" t="s">
        <v>84</v>
      </c>
      <c r="B288" s="107" t="s">
        <v>479</v>
      </c>
      <c r="C288" s="137"/>
      <c r="D288" s="138"/>
      <c r="E288" s="138"/>
      <c r="F288" s="149"/>
      <c r="G288" s="124"/>
    </row>
    <row r="289" spans="1:7" ht="21.75" customHeight="1" thickBot="1">
      <c r="A289" s="140"/>
      <c r="B289" s="141"/>
      <c r="C289" s="142">
        <v>1</v>
      </c>
      <c r="D289" s="143" t="s">
        <v>9</v>
      </c>
      <c r="E289" s="144"/>
      <c r="F289" s="145">
        <f>C289*E289</f>
        <v>0</v>
      </c>
      <c r="G289" s="124"/>
    </row>
    <row r="290" spans="1:7" ht="15">
      <c r="A290" s="146"/>
      <c r="B290" s="22"/>
      <c r="C290" s="147"/>
      <c r="D290" s="147"/>
      <c r="E290" s="147"/>
      <c r="F290" s="147"/>
      <c r="G290" s="124"/>
    </row>
    <row r="291" spans="1:7" ht="221.7" thickBot="1">
      <c r="A291" s="136" t="s">
        <v>85</v>
      </c>
      <c r="B291" s="107" t="s">
        <v>480</v>
      </c>
      <c r="C291" s="137"/>
      <c r="D291" s="138"/>
      <c r="E291" s="138"/>
      <c r="F291" s="149"/>
      <c r="G291" s="124"/>
    </row>
    <row r="292" spans="1:7" ht="21.75" customHeight="1" thickBot="1">
      <c r="A292" s="140"/>
      <c r="B292" s="141"/>
      <c r="C292" s="142">
        <v>1</v>
      </c>
      <c r="D292" s="143" t="s">
        <v>9</v>
      </c>
      <c r="E292" s="144"/>
      <c r="F292" s="145">
        <f>C292*E292</f>
        <v>0</v>
      </c>
      <c r="G292" s="124"/>
    </row>
    <row r="293" spans="1:7" ht="15">
      <c r="A293" s="146"/>
      <c r="B293" s="22"/>
      <c r="C293" s="147"/>
      <c r="D293" s="147"/>
      <c r="E293" s="147"/>
      <c r="F293" s="147"/>
      <c r="G293" s="124"/>
    </row>
    <row r="294" spans="1:7" ht="209.4" thickBot="1">
      <c r="A294" s="136" t="s">
        <v>86</v>
      </c>
      <c r="B294" s="107" t="s">
        <v>481</v>
      </c>
      <c r="C294" s="137"/>
      <c r="D294" s="138"/>
      <c r="E294" s="138"/>
      <c r="F294" s="149"/>
      <c r="G294" s="124"/>
    </row>
    <row r="295" spans="1:7" ht="21.75" customHeight="1" thickBot="1">
      <c r="A295" s="140"/>
      <c r="B295" s="141"/>
      <c r="C295" s="142">
        <v>1</v>
      </c>
      <c r="D295" s="143" t="s">
        <v>9</v>
      </c>
      <c r="E295" s="144"/>
      <c r="F295" s="145">
        <f>C295*E295</f>
        <v>0</v>
      </c>
      <c r="G295" s="124"/>
    </row>
    <row r="296" spans="1:7" ht="15">
      <c r="A296" s="146"/>
      <c r="B296" s="22"/>
      <c r="C296" s="147"/>
      <c r="D296" s="147"/>
      <c r="E296" s="147"/>
      <c r="F296" s="147"/>
      <c r="G296" s="124"/>
    </row>
    <row r="297" spans="1:7" ht="135.6" thickBot="1">
      <c r="A297" s="136" t="s">
        <v>335</v>
      </c>
      <c r="B297" s="107" t="s">
        <v>482</v>
      </c>
      <c r="C297" s="137"/>
      <c r="D297" s="138"/>
      <c r="E297" s="138"/>
      <c r="F297" s="149"/>
      <c r="G297" s="124"/>
    </row>
    <row r="298" spans="1:7" ht="21.75" customHeight="1" thickBot="1">
      <c r="A298" s="140"/>
      <c r="B298" s="141"/>
      <c r="C298" s="142">
        <v>1</v>
      </c>
      <c r="D298" s="143" t="s">
        <v>9</v>
      </c>
      <c r="E298" s="144"/>
      <c r="F298" s="145">
        <f>C298*E298</f>
        <v>0</v>
      </c>
      <c r="G298" s="124"/>
    </row>
    <row r="299" spans="1:7" ht="15">
      <c r="A299" s="146"/>
      <c r="B299" s="22"/>
      <c r="C299" s="147"/>
      <c r="D299" s="147"/>
      <c r="E299" s="147"/>
      <c r="F299" s="147"/>
      <c r="G299" s="124"/>
    </row>
    <row r="300" spans="1:7" s="150" customFormat="1" ht="37.200000000000003" thickBot="1">
      <c r="A300" s="136" t="s">
        <v>87</v>
      </c>
      <c r="B300" s="175" t="s">
        <v>483</v>
      </c>
      <c r="C300" s="137"/>
      <c r="D300" s="182"/>
      <c r="E300" s="182"/>
      <c r="F300" s="183"/>
      <c r="G300" s="316"/>
    </row>
    <row r="301" spans="1:7" s="150" customFormat="1" ht="21.75" customHeight="1" thickBot="1">
      <c r="A301" s="297"/>
      <c r="B301" s="141"/>
      <c r="C301" s="298">
        <v>0.05</v>
      </c>
      <c r="D301" s="143"/>
      <c r="E301" s="144">
        <f>SUM(F252:F300)</f>
        <v>0</v>
      </c>
      <c r="F301" s="145">
        <f>C301*E301</f>
        <v>0</v>
      </c>
      <c r="G301" s="316"/>
    </row>
    <row r="302" spans="1:7" s="150" customFormat="1" ht="15">
      <c r="A302" s="146"/>
      <c r="B302" s="317"/>
      <c r="C302" s="317"/>
      <c r="D302" s="317"/>
      <c r="E302" s="317"/>
      <c r="F302" s="317"/>
      <c r="G302" s="316"/>
    </row>
    <row r="303" spans="1:7" ht="15.3" thickBot="1">
      <c r="A303" s="146"/>
      <c r="B303" s="22"/>
      <c r="C303" s="147"/>
      <c r="D303" s="147"/>
      <c r="E303" s="147"/>
      <c r="F303" s="147"/>
      <c r="G303" s="124"/>
    </row>
    <row r="304" spans="1:7" ht="17.25" customHeight="1" thickBot="1">
      <c r="A304" s="220" t="s">
        <v>465</v>
      </c>
      <c r="B304" s="23" t="s">
        <v>466</v>
      </c>
      <c r="C304" s="354" t="s">
        <v>3</v>
      </c>
      <c r="D304" s="355"/>
      <c r="E304" s="222"/>
      <c r="F304" s="223">
        <f>SUM(F251:F303)</f>
        <v>0</v>
      </c>
      <c r="G304" s="124"/>
    </row>
    <row r="305" spans="1:7" s="154" customFormat="1">
      <c r="A305" s="152"/>
      <c r="B305" s="139"/>
      <c r="D305" s="155"/>
      <c r="G305" s="156"/>
    </row>
    <row r="308" spans="1:7" ht="18" customHeight="1">
      <c r="A308" s="161" t="s">
        <v>484</v>
      </c>
      <c r="B308" s="23" t="s">
        <v>485</v>
      </c>
      <c r="C308" s="150"/>
      <c r="D308" s="150"/>
      <c r="E308" s="150"/>
      <c r="F308" s="150"/>
      <c r="G308" s="318"/>
    </row>
    <row r="309" spans="1:7" ht="13.5" customHeight="1">
      <c r="A309" s="146"/>
      <c r="B309" s="22"/>
      <c r="C309" s="147"/>
      <c r="D309" s="147"/>
      <c r="E309" s="147"/>
      <c r="F309" s="147"/>
      <c r="G309" s="318"/>
    </row>
    <row r="310" spans="1:7" ht="35.25" customHeight="1">
      <c r="A310" s="378" t="s">
        <v>486</v>
      </c>
      <c r="B310" s="378"/>
      <c r="C310" s="378"/>
      <c r="D310" s="378"/>
      <c r="E310" s="378"/>
      <c r="F310" s="378"/>
      <c r="G310" s="318"/>
    </row>
    <row r="311" spans="1:7" ht="35.25" customHeight="1">
      <c r="A311" s="378"/>
      <c r="B311" s="378"/>
      <c r="C311" s="378"/>
      <c r="D311" s="378"/>
      <c r="E311" s="378"/>
      <c r="F311" s="378"/>
      <c r="G311" s="318"/>
    </row>
    <row r="312" spans="1:7" ht="35.25" customHeight="1">
      <c r="A312" s="378"/>
      <c r="B312" s="378"/>
      <c r="C312" s="378"/>
      <c r="D312" s="378"/>
      <c r="E312" s="378"/>
      <c r="F312" s="378"/>
      <c r="G312" s="318"/>
    </row>
    <row r="313" spans="1:7" ht="35.25" customHeight="1">
      <c r="A313" s="378"/>
      <c r="B313" s="378"/>
      <c r="C313" s="378"/>
      <c r="D313" s="378"/>
      <c r="E313" s="378"/>
      <c r="F313" s="378"/>
      <c r="G313" s="318"/>
    </row>
    <row r="314" spans="1:7" ht="35.25" customHeight="1">
      <c r="A314" s="378"/>
      <c r="B314" s="378"/>
      <c r="C314" s="378"/>
      <c r="D314" s="378"/>
      <c r="E314" s="378"/>
      <c r="F314" s="378"/>
      <c r="G314" s="318"/>
    </row>
    <row r="315" spans="1:7" ht="35.25" customHeight="1">
      <c r="A315" s="378"/>
      <c r="B315" s="378"/>
      <c r="C315" s="378"/>
      <c r="D315" s="378"/>
      <c r="E315" s="378"/>
      <c r="F315" s="378"/>
      <c r="G315" s="318"/>
    </row>
    <row r="316" spans="1:7" ht="35.25" customHeight="1">
      <c r="A316" s="378"/>
      <c r="B316" s="378"/>
      <c r="C316" s="378"/>
      <c r="D316" s="378"/>
      <c r="E316" s="378"/>
      <c r="F316" s="378"/>
      <c r="G316" s="318"/>
    </row>
    <row r="317" spans="1:7" ht="35.25" customHeight="1">
      <c r="A317" s="378"/>
      <c r="B317" s="378"/>
      <c r="C317" s="378"/>
      <c r="D317" s="378"/>
      <c r="E317" s="378"/>
      <c r="F317" s="378"/>
      <c r="G317" s="318"/>
    </row>
    <row r="318" spans="1:7" ht="35.25" customHeight="1">
      <c r="A318" s="378"/>
      <c r="B318" s="378"/>
      <c r="C318" s="378"/>
      <c r="D318" s="378"/>
      <c r="E318" s="378"/>
      <c r="F318" s="378"/>
      <c r="G318" s="318"/>
    </row>
    <row r="319" spans="1:7" ht="35.25" customHeight="1">
      <c r="A319" s="378"/>
      <c r="B319" s="378"/>
      <c r="C319" s="378"/>
      <c r="D319" s="378"/>
      <c r="E319" s="378"/>
      <c r="F319" s="378"/>
      <c r="G319" s="318"/>
    </row>
    <row r="320" spans="1:7" ht="35.25" customHeight="1">
      <c r="A320" s="378"/>
      <c r="B320" s="378"/>
      <c r="C320" s="378"/>
      <c r="D320" s="378"/>
      <c r="E320" s="378"/>
      <c r="F320" s="378"/>
      <c r="G320" s="318"/>
    </row>
    <row r="321" spans="1:14" ht="35.25" customHeight="1">
      <c r="A321" s="378"/>
      <c r="B321" s="378"/>
      <c r="C321" s="378"/>
      <c r="D321" s="378"/>
      <c r="E321" s="378"/>
      <c r="F321" s="378"/>
      <c r="G321" s="318"/>
    </row>
    <row r="322" spans="1:14" ht="35.25" customHeight="1">
      <c r="A322" s="378"/>
      <c r="B322" s="378"/>
      <c r="C322" s="378"/>
      <c r="D322" s="378"/>
      <c r="E322" s="378"/>
      <c r="F322" s="378"/>
      <c r="G322" s="318"/>
    </row>
    <row r="323" spans="1:14" ht="35.25" customHeight="1">
      <c r="A323" s="378"/>
      <c r="B323" s="378"/>
      <c r="C323" s="378"/>
      <c r="D323" s="378"/>
      <c r="E323" s="378"/>
      <c r="F323" s="378"/>
      <c r="G323" s="318"/>
    </row>
    <row r="324" spans="1:14" ht="35.25" customHeight="1">
      <c r="A324" s="378"/>
      <c r="B324" s="378"/>
      <c r="C324" s="378"/>
      <c r="D324" s="378"/>
      <c r="E324" s="378"/>
      <c r="F324" s="378"/>
      <c r="G324" s="318"/>
    </row>
    <row r="325" spans="1:14" ht="35.25" customHeight="1">
      <c r="A325" s="378"/>
      <c r="B325" s="378"/>
      <c r="C325" s="378"/>
      <c r="D325" s="378"/>
      <c r="E325" s="378"/>
      <c r="F325" s="378"/>
      <c r="G325" s="318"/>
    </row>
    <row r="326" spans="1:14" ht="35.25" customHeight="1">
      <c r="A326" s="378"/>
      <c r="B326" s="378"/>
      <c r="C326" s="378"/>
      <c r="D326" s="378"/>
      <c r="E326" s="378"/>
      <c r="F326" s="378"/>
      <c r="G326" s="318"/>
    </row>
    <row r="327" spans="1:14" ht="35.25" customHeight="1">
      <c r="A327" s="378"/>
      <c r="B327" s="378"/>
      <c r="C327" s="378"/>
      <c r="D327" s="378"/>
      <c r="E327" s="378"/>
      <c r="F327" s="378"/>
      <c r="G327" s="318"/>
    </row>
    <row r="328" spans="1:14" ht="35.25" customHeight="1">
      <c r="A328" s="378"/>
      <c r="B328" s="378"/>
      <c r="C328" s="378"/>
      <c r="D328" s="378"/>
      <c r="E328" s="378"/>
      <c r="F328" s="378"/>
      <c r="G328" s="318"/>
    </row>
    <row r="329" spans="1:14" ht="13.5" customHeight="1">
      <c r="A329" s="146"/>
      <c r="B329" s="22"/>
      <c r="C329" s="147"/>
      <c r="D329" s="147"/>
      <c r="E329" s="147"/>
      <c r="F329" s="147"/>
      <c r="G329" s="318"/>
    </row>
    <row r="330" spans="1:14" ht="51">
      <c r="A330" s="146"/>
      <c r="B330" s="319" t="s">
        <v>487</v>
      </c>
      <c r="C330" s="147"/>
      <c r="D330" s="147"/>
      <c r="E330" s="147"/>
      <c r="F330" s="147"/>
      <c r="G330" s="318"/>
    </row>
    <row r="331" spans="1:14" ht="13.5" customHeight="1">
      <c r="A331" s="146"/>
      <c r="B331" s="22"/>
      <c r="C331" s="147"/>
      <c r="D331" s="147"/>
      <c r="E331" s="147"/>
      <c r="F331" s="147"/>
      <c r="G331" s="318"/>
    </row>
    <row r="332" spans="1:14" ht="13.5" customHeight="1">
      <c r="A332" s="146"/>
      <c r="B332" s="22"/>
      <c r="C332" s="147"/>
      <c r="D332" s="147"/>
      <c r="E332" s="147"/>
      <c r="F332" s="147"/>
      <c r="G332" s="318"/>
    </row>
    <row r="333" spans="1:14" ht="160.19999999999999" thickBot="1">
      <c r="A333" s="136" t="s">
        <v>78</v>
      </c>
      <c r="B333" s="107" t="s">
        <v>488</v>
      </c>
      <c r="C333" s="137"/>
      <c r="D333" s="138"/>
      <c r="E333" s="138"/>
      <c r="F333" s="149"/>
      <c r="G333" s="320"/>
      <c r="H333" s="321"/>
      <c r="I333" s="321"/>
      <c r="J333" s="321"/>
      <c r="K333" s="321"/>
      <c r="L333" s="321"/>
      <c r="M333" s="321"/>
      <c r="N333" s="321"/>
    </row>
    <row r="334" spans="1:14" ht="21" customHeight="1" thickBot="1">
      <c r="A334" s="140"/>
      <c r="B334" s="141"/>
      <c r="C334" s="142">
        <v>114</v>
      </c>
      <c r="D334" s="143" t="s">
        <v>5</v>
      </c>
      <c r="E334" s="144"/>
      <c r="F334" s="145">
        <f>C334*E334</f>
        <v>0</v>
      </c>
      <c r="G334" s="318"/>
    </row>
    <row r="335" spans="1:14" ht="13.5" customHeight="1">
      <c r="A335" s="146"/>
      <c r="B335" s="22"/>
      <c r="C335" s="147"/>
      <c r="D335" s="147"/>
      <c r="E335" s="147"/>
      <c r="F335" s="147"/>
      <c r="G335" s="318"/>
    </row>
    <row r="336" spans="1:14" s="150" customFormat="1" ht="37.200000000000003" thickBot="1">
      <c r="A336" s="136" t="s">
        <v>74</v>
      </c>
      <c r="B336" s="175" t="s">
        <v>489</v>
      </c>
      <c r="C336" s="137"/>
      <c r="D336" s="182"/>
      <c r="E336" s="182"/>
      <c r="F336" s="183"/>
      <c r="G336" s="322"/>
    </row>
    <row r="337" spans="1:7" s="150" customFormat="1" ht="21.75" customHeight="1" thickBot="1">
      <c r="A337" s="297"/>
      <c r="B337" s="141"/>
      <c r="C337" s="298">
        <v>0.05</v>
      </c>
      <c r="D337" s="143"/>
      <c r="E337" s="144">
        <f>SUM(F331:F336)</f>
        <v>0</v>
      </c>
      <c r="F337" s="145">
        <f>C337*E337</f>
        <v>0</v>
      </c>
      <c r="G337" s="322"/>
    </row>
    <row r="338" spans="1:7" s="150" customFormat="1" ht="15">
      <c r="A338" s="146"/>
      <c r="B338" s="299"/>
      <c r="C338" s="299"/>
      <c r="D338" s="299"/>
      <c r="E338" s="299"/>
      <c r="F338" s="299"/>
      <c r="G338" s="322"/>
    </row>
    <row r="339" spans="1:7" ht="13.5" customHeight="1" thickBot="1">
      <c r="A339" s="146"/>
      <c r="B339" s="22"/>
      <c r="C339" s="147"/>
      <c r="D339" s="147"/>
      <c r="E339" s="147"/>
      <c r="F339" s="147"/>
      <c r="G339" s="318"/>
    </row>
    <row r="340" spans="1:7" ht="21" customHeight="1" thickBot="1">
      <c r="A340" s="220" t="s">
        <v>484</v>
      </c>
      <c r="B340" s="23" t="s">
        <v>490</v>
      </c>
      <c r="C340" s="358" t="s">
        <v>3</v>
      </c>
      <c r="D340" s="359"/>
      <c r="E340" s="222"/>
      <c r="F340" s="223">
        <f>SUM(F329:F339)</f>
        <v>0</v>
      </c>
      <c r="G340" s="318"/>
    </row>
    <row r="341" spans="1:7" ht="13.5" customHeight="1">
      <c r="A341" s="146"/>
      <c r="B341" s="22"/>
      <c r="C341" s="147"/>
      <c r="D341" s="147"/>
      <c r="E341" s="147"/>
      <c r="F341" s="147"/>
      <c r="G341" s="318"/>
    </row>
    <row r="344" spans="1:7" ht="17.25" customHeight="1">
      <c r="A344" s="161" t="s">
        <v>491</v>
      </c>
      <c r="B344" s="23" t="s">
        <v>492</v>
      </c>
      <c r="C344" s="150"/>
      <c r="D344" s="150"/>
      <c r="E344" s="150"/>
      <c r="F344" s="150"/>
      <c r="G344" s="124"/>
    </row>
    <row r="345" spans="1:7" ht="13.5" customHeight="1">
      <c r="A345" s="146"/>
      <c r="B345" s="22"/>
      <c r="C345" s="147"/>
      <c r="D345" s="147"/>
      <c r="E345" s="147"/>
      <c r="F345" s="147"/>
      <c r="G345" s="124"/>
    </row>
    <row r="346" spans="1:7" ht="13.5" customHeight="1">
      <c r="A346" s="219"/>
      <c r="B346" s="22"/>
      <c r="C346" s="147"/>
      <c r="D346" s="147"/>
      <c r="E346" s="147"/>
      <c r="F346" s="147"/>
      <c r="G346" s="124"/>
    </row>
    <row r="347" spans="1:7" ht="36" customHeight="1">
      <c r="A347" s="378" t="s">
        <v>493</v>
      </c>
      <c r="B347" s="378"/>
      <c r="C347" s="378"/>
      <c r="D347" s="378"/>
      <c r="E347" s="378"/>
      <c r="F347" s="378"/>
      <c r="G347" s="124"/>
    </row>
    <row r="348" spans="1:7" ht="36" customHeight="1">
      <c r="A348" s="378"/>
      <c r="B348" s="378"/>
      <c r="C348" s="378"/>
      <c r="D348" s="378"/>
      <c r="E348" s="378"/>
      <c r="F348" s="378"/>
      <c r="G348" s="124"/>
    </row>
    <row r="349" spans="1:7" ht="36" customHeight="1">
      <c r="A349" s="378"/>
      <c r="B349" s="378"/>
      <c r="C349" s="378"/>
      <c r="D349" s="378"/>
      <c r="E349" s="378"/>
      <c r="F349" s="378"/>
      <c r="G349" s="124"/>
    </row>
    <row r="350" spans="1:7" ht="36" customHeight="1">
      <c r="A350" s="378"/>
      <c r="B350" s="378"/>
      <c r="C350" s="378"/>
      <c r="D350" s="378"/>
      <c r="E350" s="378"/>
      <c r="F350" s="378"/>
      <c r="G350" s="124"/>
    </row>
    <row r="351" spans="1:7" ht="36" customHeight="1">
      <c r="A351" s="378"/>
      <c r="B351" s="378"/>
      <c r="C351" s="378"/>
      <c r="D351" s="378"/>
      <c r="E351" s="378"/>
      <c r="F351" s="378"/>
      <c r="G351" s="124"/>
    </row>
    <row r="352" spans="1:7" ht="36" customHeight="1">
      <c r="A352" s="378"/>
      <c r="B352" s="378"/>
      <c r="C352" s="378"/>
      <c r="D352" s="378"/>
      <c r="E352" s="378"/>
      <c r="F352" s="378"/>
      <c r="G352" s="124"/>
    </row>
    <row r="353" spans="1:7" ht="36" customHeight="1">
      <c r="A353" s="378"/>
      <c r="B353" s="378"/>
      <c r="C353" s="378"/>
      <c r="D353" s="378"/>
      <c r="E353" s="378"/>
      <c r="F353" s="378"/>
      <c r="G353" s="124"/>
    </row>
    <row r="354" spans="1:7" ht="36" customHeight="1">
      <c r="A354" s="378"/>
      <c r="B354" s="378"/>
      <c r="C354" s="378"/>
      <c r="D354" s="378"/>
      <c r="E354" s="378"/>
      <c r="F354" s="378"/>
      <c r="G354" s="124"/>
    </row>
    <row r="355" spans="1:7" ht="36" customHeight="1">
      <c r="A355" s="378"/>
      <c r="B355" s="378"/>
      <c r="C355" s="378"/>
      <c r="D355" s="378"/>
      <c r="E355" s="378"/>
      <c r="F355" s="378"/>
      <c r="G355" s="124"/>
    </row>
    <row r="356" spans="1:7" ht="36" customHeight="1">
      <c r="A356" s="378"/>
      <c r="B356" s="378"/>
      <c r="C356" s="378"/>
      <c r="D356" s="378"/>
      <c r="E356" s="378"/>
      <c r="F356" s="378"/>
      <c r="G356" s="124"/>
    </row>
    <row r="357" spans="1:7" ht="36" customHeight="1">
      <c r="A357" s="378"/>
      <c r="B357" s="378"/>
      <c r="C357" s="378"/>
      <c r="D357" s="378"/>
      <c r="E357" s="378"/>
      <c r="F357" s="378"/>
      <c r="G357" s="124"/>
    </row>
    <row r="358" spans="1:7" ht="36" customHeight="1">
      <c r="A358" s="378"/>
      <c r="B358" s="378"/>
      <c r="C358" s="378"/>
      <c r="D358" s="378"/>
      <c r="E358" s="378"/>
      <c r="F358" s="378"/>
      <c r="G358" s="124"/>
    </row>
    <row r="359" spans="1:7" ht="36" customHeight="1">
      <c r="A359" s="378"/>
      <c r="B359" s="378"/>
      <c r="C359" s="378"/>
      <c r="D359" s="378"/>
      <c r="E359" s="378"/>
      <c r="F359" s="378"/>
      <c r="G359" s="124"/>
    </row>
    <row r="360" spans="1:7" ht="36" customHeight="1">
      <c r="A360" s="378"/>
      <c r="B360" s="378"/>
      <c r="C360" s="378"/>
      <c r="D360" s="378"/>
      <c r="E360" s="378"/>
      <c r="F360" s="378"/>
      <c r="G360" s="124"/>
    </row>
    <row r="361" spans="1:7" ht="36" customHeight="1">
      <c r="A361" s="378"/>
      <c r="B361" s="378"/>
      <c r="C361" s="378"/>
      <c r="D361" s="378"/>
      <c r="E361" s="378"/>
      <c r="F361" s="378"/>
      <c r="G361" s="124"/>
    </row>
    <row r="362" spans="1:7" ht="36" customHeight="1">
      <c r="A362" s="378"/>
      <c r="B362" s="378"/>
      <c r="C362" s="378"/>
      <c r="D362" s="378"/>
      <c r="E362" s="378"/>
      <c r="F362" s="378"/>
      <c r="G362" s="124"/>
    </row>
    <row r="363" spans="1:7" ht="69.3">
      <c r="A363" s="219"/>
      <c r="B363" s="319" t="s">
        <v>494</v>
      </c>
      <c r="C363" s="147"/>
      <c r="D363" s="147"/>
      <c r="E363" s="147"/>
      <c r="F363" s="147"/>
      <c r="G363" s="124"/>
    </row>
    <row r="364" spans="1:7" ht="13.5" customHeight="1">
      <c r="A364" s="146"/>
      <c r="B364" s="22"/>
      <c r="C364" s="147"/>
      <c r="D364" s="147"/>
      <c r="E364" s="147"/>
      <c r="F364" s="147"/>
      <c r="G364" s="124"/>
    </row>
    <row r="365" spans="1:7" ht="13.5" customHeight="1">
      <c r="A365" s="146"/>
      <c r="B365" s="22"/>
      <c r="C365" s="147"/>
      <c r="D365" s="147"/>
      <c r="E365" s="147"/>
      <c r="F365" s="147"/>
      <c r="G365" s="124"/>
    </row>
    <row r="366" spans="1:7" ht="74.099999999999994" thickBot="1">
      <c r="A366" s="136" t="s">
        <v>78</v>
      </c>
      <c r="B366" s="107" t="s">
        <v>495</v>
      </c>
      <c r="C366" s="137"/>
      <c r="D366" s="138"/>
      <c r="E366" s="138"/>
      <c r="F366" s="149"/>
      <c r="G366" s="124"/>
    </row>
    <row r="367" spans="1:7" ht="21.75" customHeight="1" thickBot="1">
      <c r="A367" s="140"/>
      <c r="B367" s="141"/>
      <c r="C367" s="142">
        <v>65</v>
      </c>
      <c r="D367" s="143" t="s">
        <v>5</v>
      </c>
      <c r="E367" s="144"/>
      <c r="F367" s="145">
        <f>C367*E367</f>
        <v>0</v>
      </c>
      <c r="G367" s="124"/>
    </row>
    <row r="368" spans="1:7" ht="15">
      <c r="A368" s="146"/>
      <c r="B368" s="22"/>
      <c r="C368" s="147"/>
      <c r="D368" s="147"/>
      <c r="E368" s="147"/>
      <c r="F368" s="147"/>
      <c r="G368" s="124"/>
    </row>
    <row r="369" spans="1:7" ht="61.8" thickBot="1">
      <c r="A369" s="136" t="s">
        <v>74</v>
      </c>
      <c r="B369" s="107" t="s">
        <v>496</v>
      </c>
      <c r="C369" s="137"/>
      <c r="D369" s="138"/>
      <c r="E369" s="138"/>
      <c r="F369" s="149"/>
      <c r="G369" s="124"/>
    </row>
    <row r="370" spans="1:7" ht="21.75" customHeight="1" thickBot="1">
      <c r="A370" s="140"/>
      <c r="B370" s="141" t="s">
        <v>497</v>
      </c>
      <c r="C370" s="142">
        <v>2</v>
      </c>
      <c r="D370" s="143" t="s">
        <v>9</v>
      </c>
      <c r="E370" s="144"/>
      <c r="F370" s="145">
        <f>C370*E370</f>
        <v>0</v>
      </c>
      <c r="G370" s="289"/>
    </row>
    <row r="371" spans="1:7" ht="21.75" customHeight="1" thickBot="1">
      <c r="A371" s="140"/>
      <c r="B371" s="141" t="s">
        <v>498</v>
      </c>
      <c r="C371" s="142">
        <v>2</v>
      </c>
      <c r="D371" s="143" t="s">
        <v>9</v>
      </c>
      <c r="E371" s="144"/>
      <c r="F371" s="145">
        <f>C371*E371</f>
        <v>0</v>
      </c>
      <c r="G371" s="289"/>
    </row>
    <row r="372" spans="1:7" ht="15">
      <c r="A372" s="146"/>
      <c r="B372" s="22"/>
      <c r="C372" s="147"/>
      <c r="D372" s="147"/>
      <c r="E372" s="147"/>
      <c r="F372" s="147"/>
      <c r="G372" s="124"/>
    </row>
    <row r="373" spans="1:7" ht="49.5" thickBot="1">
      <c r="A373" s="136" t="s">
        <v>75</v>
      </c>
      <c r="B373" s="107" t="s">
        <v>499</v>
      </c>
      <c r="C373" s="137"/>
      <c r="D373" s="138"/>
      <c r="E373" s="138"/>
      <c r="F373" s="149"/>
      <c r="G373" s="124"/>
    </row>
    <row r="374" spans="1:7" ht="21.75" customHeight="1" thickBot="1">
      <c r="A374" s="140"/>
      <c r="B374" s="141" t="s">
        <v>500</v>
      </c>
      <c r="C374" s="142">
        <v>1</v>
      </c>
      <c r="D374" s="143" t="s">
        <v>7</v>
      </c>
      <c r="E374" s="144"/>
      <c r="F374" s="145">
        <f>C374*E374</f>
        <v>0</v>
      </c>
      <c r="G374" s="124"/>
    </row>
    <row r="375" spans="1:7" ht="21.75" customHeight="1" thickBot="1">
      <c r="A375" s="140"/>
      <c r="B375" s="141" t="s">
        <v>501</v>
      </c>
      <c r="C375" s="142">
        <v>27</v>
      </c>
      <c r="D375" s="143" t="s">
        <v>6</v>
      </c>
      <c r="E375" s="144"/>
      <c r="F375" s="145">
        <f>C375*E375</f>
        <v>0</v>
      </c>
      <c r="G375" s="124"/>
    </row>
    <row r="376" spans="1:7" ht="15">
      <c r="A376" s="146"/>
      <c r="B376" s="22"/>
      <c r="C376" s="147"/>
      <c r="D376" s="147"/>
      <c r="E376" s="147"/>
      <c r="F376" s="147"/>
      <c r="G376" s="124"/>
    </row>
    <row r="377" spans="1:7" ht="37.200000000000003" thickBot="1">
      <c r="A377" s="136" t="s">
        <v>76</v>
      </c>
      <c r="B377" s="107" t="s">
        <v>502</v>
      </c>
      <c r="C377" s="137"/>
      <c r="D377" s="138"/>
      <c r="E377" s="138"/>
      <c r="F377" s="149"/>
      <c r="G377" s="124"/>
    </row>
    <row r="378" spans="1:7" ht="21.75" customHeight="1" thickBot="1">
      <c r="A378" s="140"/>
      <c r="B378" s="141"/>
      <c r="C378" s="142">
        <v>7</v>
      </c>
      <c r="D378" s="143" t="s">
        <v>6</v>
      </c>
      <c r="E378" s="144"/>
      <c r="F378" s="145">
        <f>C378*E378</f>
        <v>0</v>
      </c>
      <c r="G378" s="124"/>
    </row>
    <row r="379" spans="1:7" ht="15">
      <c r="A379" s="146"/>
      <c r="B379" s="22"/>
      <c r="C379" s="147"/>
      <c r="D379" s="147"/>
      <c r="E379" s="147"/>
      <c r="F379" s="147"/>
      <c r="G379" s="124"/>
    </row>
    <row r="380" spans="1:7" ht="74.099999999999994" thickBot="1">
      <c r="A380" s="136" t="s">
        <v>79</v>
      </c>
      <c r="B380" s="107" t="s">
        <v>503</v>
      </c>
      <c r="C380" s="137"/>
      <c r="D380" s="138"/>
      <c r="E380" s="138"/>
      <c r="F380" s="149"/>
      <c r="G380" s="124"/>
    </row>
    <row r="381" spans="1:7" ht="21.75" customHeight="1" thickBot="1">
      <c r="A381" s="140"/>
      <c r="B381" s="141"/>
      <c r="C381" s="142">
        <v>1</v>
      </c>
      <c r="D381" s="143" t="s">
        <v>7</v>
      </c>
      <c r="E381" s="144"/>
      <c r="F381" s="145">
        <f>C381*E381</f>
        <v>0</v>
      </c>
      <c r="G381" s="124"/>
    </row>
    <row r="382" spans="1:7" ht="15">
      <c r="A382" s="146"/>
      <c r="B382" s="22"/>
      <c r="C382" s="147"/>
      <c r="D382" s="147"/>
      <c r="E382" s="147"/>
      <c r="F382" s="147"/>
      <c r="G382" s="124"/>
    </row>
    <row r="383" spans="1:7" s="150" customFormat="1" ht="49.5" thickBot="1">
      <c r="A383" s="136" t="s">
        <v>77</v>
      </c>
      <c r="B383" s="175" t="s">
        <v>504</v>
      </c>
      <c r="C383" s="137"/>
      <c r="D383" s="182"/>
      <c r="E383" s="182"/>
      <c r="F383" s="183"/>
      <c r="G383" s="316"/>
    </row>
    <row r="384" spans="1:7" s="150" customFormat="1" ht="21.75" customHeight="1" thickBot="1">
      <c r="A384" s="297"/>
      <c r="B384" s="323"/>
      <c r="C384" s="298">
        <v>0.05</v>
      </c>
      <c r="D384" s="143"/>
      <c r="E384" s="144">
        <f>SUM(F363:F383)</f>
        <v>0</v>
      </c>
      <c r="F384" s="145">
        <f>C384*E384</f>
        <v>0</v>
      </c>
      <c r="G384" s="316"/>
    </row>
    <row r="385" spans="1:7" s="150" customFormat="1" ht="15">
      <c r="A385" s="146"/>
      <c r="B385" s="317"/>
      <c r="C385" s="317"/>
      <c r="D385" s="317"/>
      <c r="E385" s="317"/>
      <c r="F385" s="317"/>
      <c r="G385" s="316"/>
    </row>
    <row r="386" spans="1:7" ht="13.5" customHeight="1" thickBot="1">
      <c r="A386" s="146"/>
      <c r="B386" s="22"/>
      <c r="C386" s="147"/>
      <c r="D386" s="147"/>
      <c r="E386" s="147"/>
      <c r="F386" s="147"/>
      <c r="G386" s="124"/>
    </row>
    <row r="387" spans="1:7" s="150" customFormat="1" ht="15.3" thickBot="1">
      <c r="A387" s="220" t="s">
        <v>491</v>
      </c>
      <c r="B387" s="23" t="s">
        <v>492</v>
      </c>
      <c r="C387" s="358"/>
      <c r="D387" s="359"/>
      <c r="E387" s="222"/>
      <c r="F387" s="223">
        <f>SUM(F363:F386)</f>
        <v>0</v>
      </c>
      <c r="G387" s="316"/>
    </row>
    <row r="388" spans="1:7" ht="13.5" customHeight="1">
      <c r="A388" s="146"/>
      <c r="B388" s="22"/>
      <c r="C388" s="147"/>
      <c r="D388" s="147"/>
      <c r="E388" s="147"/>
      <c r="F388" s="147"/>
      <c r="G388" s="124"/>
    </row>
    <row r="391" spans="1:7" ht="18" customHeight="1">
      <c r="A391" s="161" t="s">
        <v>505</v>
      </c>
      <c r="B391" s="23" t="s">
        <v>506</v>
      </c>
      <c r="C391" s="150"/>
      <c r="D391" s="150"/>
      <c r="E391" s="150"/>
      <c r="F391" s="150"/>
      <c r="G391" s="139"/>
    </row>
    <row r="392" spans="1:7" ht="13.5" customHeight="1">
      <c r="A392" s="146"/>
      <c r="B392" s="22"/>
      <c r="C392" s="147"/>
      <c r="D392" s="147"/>
      <c r="E392" s="147"/>
      <c r="F392" s="147"/>
      <c r="G392" s="139"/>
    </row>
    <row r="393" spans="1:7" ht="27.75" customHeight="1">
      <c r="A393" s="365" t="s">
        <v>507</v>
      </c>
      <c r="B393" s="365"/>
      <c r="C393" s="365"/>
      <c r="D393" s="365"/>
      <c r="E393" s="365"/>
      <c r="F393" s="365"/>
      <c r="G393" s="139"/>
    </row>
    <row r="394" spans="1:7" ht="27.75" customHeight="1">
      <c r="A394" s="365"/>
      <c r="B394" s="365"/>
      <c r="C394" s="365"/>
      <c r="D394" s="365"/>
      <c r="E394" s="365"/>
      <c r="F394" s="365"/>
      <c r="G394" s="139"/>
    </row>
    <row r="395" spans="1:7" ht="27.75" customHeight="1">
      <c r="A395" s="365"/>
      <c r="B395" s="365"/>
      <c r="C395" s="365"/>
      <c r="D395" s="365"/>
      <c r="E395" s="365"/>
      <c r="F395" s="365"/>
      <c r="G395" s="139"/>
    </row>
    <row r="396" spans="1:7" ht="27.75" customHeight="1">
      <c r="A396" s="365"/>
      <c r="B396" s="365"/>
      <c r="C396" s="365"/>
      <c r="D396" s="365"/>
      <c r="E396" s="365"/>
      <c r="F396" s="365"/>
      <c r="G396" s="139"/>
    </row>
    <row r="397" spans="1:7" ht="27.75" customHeight="1">
      <c r="A397" s="365"/>
      <c r="B397" s="365"/>
      <c r="C397" s="365"/>
      <c r="D397" s="365"/>
      <c r="E397" s="365"/>
      <c r="F397" s="365"/>
      <c r="G397" s="139"/>
    </row>
    <row r="398" spans="1:7" ht="27.75" customHeight="1">
      <c r="A398" s="365"/>
      <c r="B398" s="365"/>
      <c r="C398" s="365"/>
      <c r="D398" s="365"/>
      <c r="E398" s="365"/>
      <c r="F398" s="365"/>
      <c r="G398" s="139"/>
    </row>
    <row r="399" spans="1:7" ht="27.75" customHeight="1">
      <c r="A399" s="365"/>
      <c r="B399" s="365"/>
      <c r="C399" s="365"/>
      <c r="D399" s="365"/>
      <c r="E399" s="365"/>
      <c r="F399" s="365"/>
      <c r="G399" s="139"/>
    </row>
    <row r="400" spans="1:7" ht="27.75" customHeight="1">
      <c r="A400" s="365"/>
      <c r="B400" s="365"/>
      <c r="C400" s="365"/>
      <c r="D400" s="365"/>
      <c r="E400" s="365"/>
      <c r="F400" s="365"/>
      <c r="G400" s="139"/>
    </row>
    <row r="401" spans="1:7" ht="27.75" customHeight="1">
      <c r="A401" s="365"/>
      <c r="B401" s="365"/>
      <c r="C401" s="365"/>
      <c r="D401" s="365"/>
      <c r="E401" s="365"/>
      <c r="F401" s="365"/>
      <c r="G401" s="139"/>
    </row>
    <row r="402" spans="1:7" ht="27.75" customHeight="1">
      <c r="A402" s="365"/>
      <c r="B402" s="365"/>
      <c r="C402" s="365"/>
      <c r="D402" s="365"/>
      <c r="E402" s="365"/>
      <c r="F402" s="365"/>
      <c r="G402" s="139"/>
    </row>
    <row r="403" spans="1:7" ht="27.75" customHeight="1">
      <c r="A403" s="365"/>
      <c r="B403" s="365"/>
      <c r="C403" s="365"/>
      <c r="D403" s="365"/>
      <c r="E403" s="365"/>
      <c r="F403" s="365"/>
      <c r="G403" s="139"/>
    </row>
    <row r="404" spans="1:7" ht="27.75" customHeight="1">
      <c r="A404" s="365"/>
      <c r="B404" s="365"/>
      <c r="C404" s="365"/>
      <c r="D404" s="365"/>
      <c r="E404" s="365"/>
      <c r="F404" s="365"/>
      <c r="G404" s="139"/>
    </row>
    <row r="405" spans="1:7" ht="27.75" customHeight="1">
      <c r="A405" s="365"/>
      <c r="B405" s="365"/>
      <c r="C405" s="365"/>
      <c r="D405" s="365"/>
      <c r="E405" s="365"/>
      <c r="F405" s="365"/>
      <c r="G405" s="139"/>
    </row>
    <row r="406" spans="1:7" ht="27.75" customHeight="1">
      <c r="A406" s="365"/>
      <c r="B406" s="365"/>
      <c r="C406" s="365"/>
      <c r="D406" s="365"/>
      <c r="E406" s="365"/>
      <c r="F406" s="365"/>
      <c r="G406" s="139"/>
    </row>
    <row r="407" spans="1:7" ht="27.75" customHeight="1">
      <c r="A407" s="365"/>
      <c r="B407" s="365"/>
      <c r="C407" s="365"/>
      <c r="D407" s="365"/>
      <c r="E407" s="365"/>
      <c r="F407" s="365"/>
      <c r="G407" s="139"/>
    </row>
    <row r="408" spans="1:7" ht="27.75" customHeight="1">
      <c r="A408" s="365"/>
      <c r="B408" s="365"/>
      <c r="C408" s="365"/>
      <c r="D408" s="365"/>
      <c r="E408" s="365"/>
      <c r="F408" s="365"/>
      <c r="G408" s="139"/>
    </row>
    <row r="409" spans="1:7" ht="27.75" customHeight="1">
      <c r="A409" s="365"/>
      <c r="B409" s="365"/>
      <c r="C409" s="365"/>
      <c r="D409" s="365"/>
      <c r="E409" s="365"/>
      <c r="F409" s="365"/>
      <c r="G409" s="139"/>
    </row>
    <row r="410" spans="1:7" ht="27.75" customHeight="1">
      <c r="A410" s="365"/>
      <c r="B410" s="365"/>
      <c r="C410" s="365"/>
      <c r="D410" s="365"/>
      <c r="E410" s="365"/>
      <c r="F410" s="365"/>
      <c r="G410" s="139"/>
    </row>
    <row r="411" spans="1:7" ht="42" customHeight="1">
      <c r="A411" s="365"/>
      <c r="B411" s="365"/>
      <c r="C411" s="365"/>
      <c r="D411" s="365"/>
      <c r="E411" s="365"/>
      <c r="F411" s="365"/>
      <c r="G411" s="139"/>
    </row>
    <row r="412" spans="1:7" ht="42" customHeight="1">
      <c r="A412" s="365"/>
      <c r="B412" s="365"/>
      <c r="C412" s="365"/>
      <c r="D412" s="365"/>
      <c r="E412" s="365"/>
      <c r="F412" s="365"/>
      <c r="G412" s="139"/>
    </row>
    <row r="413" spans="1:7" ht="6.75" customHeight="1">
      <c r="A413" s="219"/>
      <c r="B413" s="22"/>
      <c r="C413" s="147"/>
      <c r="D413" s="147"/>
      <c r="E413" s="147"/>
      <c r="F413" s="147"/>
      <c r="G413" s="139"/>
    </row>
    <row r="414" spans="1:7" ht="49.2">
      <c r="A414" s="146"/>
      <c r="B414" s="324" t="s">
        <v>508</v>
      </c>
      <c r="C414" s="147"/>
      <c r="D414" s="147"/>
      <c r="E414" s="147"/>
      <c r="F414" s="147"/>
      <c r="G414" s="139"/>
    </row>
    <row r="415" spans="1:7" ht="13.5" customHeight="1">
      <c r="A415" s="146"/>
      <c r="B415" s="22"/>
      <c r="C415" s="147"/>
      <c r="D415" s="147"/>
      <c r="E415" s="147"/>
      <c r="F415" s="147"/>
      <c r="G415" s="139"/>
    </row>
    <row r="416" spans="1:7" ht="13.5" customHeight="1">
      <c r="A416" s="146"/>
      <c r="B416" s="22"/>
      <c r="C416" s="147"/>
      <c r="D416" s="147"/>
      <c r="E416" s="147"/>
      <c r="F416" s="147"/>
      <c r="G416" s="139"/>
    </row>
    <row r="417" spans="1:7" s="218" customFormat="1" ht="111" thickBot="1">
      <c r="A417" s="136" t="s">
        <v>78</v>
      </c>
      <c r="B417" s="107" t="s">
        <v>509</v>
      </c>
      <c r="C417" s="325"/>
      <c r="D417" s="326"/>
      <c r="E417" s="326"/>
      <c r="F417" s="149"/>
    </row>
    <row r="418" spans="1:7" s="218" customFormat="1" ht="21" customHeight="1" thickBot="1">
      <c r="A418" s="327"/>
      <c r="B418" s="328"/>
      <c r="C418" s="142">
        <v>255</v>
      </c>
      <c r="D418" s="143" t="s">
        <v>5</v>
      </c>
      <c r="E418" s="144"/>
      <c r="F418" s="145">
        <f>C418*E418</f>
        <v>0</v>
      </c>
      <c r="G418" s="289"/>
    </row>
    <row r="419" spans="1:7" s="218" customFormat="1" ht="13.5" customHeight="1">
      <c r="A419" s="215"/>
      <c r="B419" s="216"/>
      <c r="C419" s="217"/>
      <c r="D419" s="217"/>
      <c r="E419" s="217"/>
      <c r="F419" s="147"/>
    </row>
    <row r="420" spans="1:7" s="218" customFormat="1" ht="98.7" thickBot="1">
      <c r="A420" s="136" t="s">
        <v>74</v>
      </c>
      <c r="B420" s="107" t="s">
        <v>510</v>
      </c>
      <c r="C420" s="325"/>
      <c r="D420" s="326"/>
      <c r="E420" s="326"/>
      <c r="F420" s="149"/>
    </row>
    <row r="421" spans="1:7" s="218" customFormat="1" ht="21" customHeight="1" thickBot="1">
      <c r="A421" s="327"/>
      <c r="B421" s="328"/>
      <c r="C421" s="142">
        <v>82.5</v>
      </c>
      <c r="D421" s="143" t="s">
        <v>5</v>
      </c>
      <c r="E421" s="144"/>
      <c r="F421" s="145">
        <f>C421*E421</f>
        <v>0</v>
      </c>
      <c r="G421" s="289"/>
    </row>
    <row r="422" spans="1:7" s="218" customFormat="1" ht="13.5" customHeight="1">
      <c r="A422" s="215"/>
      <c r="B422" s="216"/>
      <c r="C422" s="217"/>
      <c r="D422" s="217"/>
      <c r="E422" s="217"/>
      <c r="F422" s="147"/>
    </row>
    <row r="423" spans="1:7" s="218" customFormat="1" ht="184.8" thickBot="1">
      <c r="A423" s="136" t="s">
        <v>75</v>
      </c>
      <c r="B423" s="107" t="s">
        <v>511</v>
      </c>
      <c r="C423" s="325"/>
      <c r="D423" s="326"/>
      <c r="E423" s="326"/>
      <c r="F423" s="149"/>
    </row>
    <row r="424" spans="1:7" s="218" customFormat="1" ht="21" customHeight="1" thickBot="1">
      <c r="A424" s="327"/>
      <c r="B424" s="328"/>
      <c r="C424" s="142">
        <v>2220</v>
      </c>
      <c r="D424" s="143" t="s">
        <v>5</v>
      </c>
      <c r="E424" s="144"/>
      <c r="F424" s="145">
        <f>C424*E424</f>
        <v>0</v>
      </c>
    </row>
    <row r="425" spans="1:7" s="218" customFormat="1" ht="13.5" customHeight="1">
      <c r="A425" s="215"/>
      <c r="B425" s="216"/>
      <c r="C425" s="217"/>
      <c r="D425" s="217"/>
      <c r="E425" s="217"/>
      <c r="F425" s="147"/>
    </row>
    <row r="426" spans="1:7" s="218" customFormat="1" ht="74.099999999999994" thickBot="1">
      <c r="A426" s="136" t="s">
        <v>76</v>
      </c>
      <c r="B426" s="107" t="s">
        <v>512</v>
      </c>
      <c r="C426" s="325"/>
      <c r="D426" s="326"/>
      <c r="E426" s="326"/>
      <c r="F426" s="149"/>
    </row>
    <row r="427" spans="1:7" s="218" customFormat="1" ht="21" customHeight="1" thickBot="1">
      <c r="A427" s="327"/>
      <c r="B427" s="328"/>
      <c r="C427" s="142">
        <v>550</v>
      </c>
      <c r="D427" s="143" t="s">
        <v>5</v>
      </c>
      <c r="E427" s="144"/>
      <c r="F427" s="145">
        <f>C427*E427</f>
        <v>0</v>
      </c>
      <c r="G427" s="289"/>
    </row>
    <row r="428" spans="1:7" s="218" customFormat="1" ht="13.5" customHeight="1">
      <c r="A428" s="215"/>
      <c r="B428" s="216"/>
      <c r="C428" s="217"/>
      <c r="D428" s="217"/>
      <c r="E428" s="217"/>
      <c r="F428" s="147"/>
    </row>
    <row r="429" spans="1:7" s="150" customFormat="1" ht="37.200000000000003" thickBot="1">
      <c r="A429" s="136" t="s">
        <v>79</v>
      </c>
      <c r="B429" s="175" t="s">
        <v>513</v>
      </c>
      <c r="C429" s="137"/>
      <c r="D429" s="182"/>
      <c r="E429" s="182"/>
      <c r="F429" s="183"/>
    </row>
    <row r="430" spans="1:7" s="150" customFormat="1" ht="21.75" customHeight="1" thickBot="1">
      <c r="A430" s="297"/>
      <c r="B430" s="141"/>
      <c r="C430" s="298">
        <v>0.05</v>
      </c>
      <c r="D430" s="143"/>
      <c r="E430" s="144">
        <f>SUM(F414:F429)</f>
        <v>0</v>
      </c>
      <c r="F430" s="145">
        <f>C430*E430</f>
        <v>0</v>
      </c>
    </row>
    <row r="431" spans="1:7" s="150" customFormat="1" ht="14.1">
      <c r="A431" s="146"/>
      <c r="B431" s="299"/>
      <c r="C431" s="299"/>
      <c r="D431" s="299"/>
      <c r="E431" s="299"/>
      <c r="F431" s="299"/>
    </row>
    <row r="432" spans="1:7" ht="13.5" customHeight="1" thickBot="1">
      <c r="A432" s="146"/>
      <c r="B432" s="22"/>
      <c r="C432" s="147"/>
      <c r="D432" s="147"/>
      <c r="E432" s="147"/>
      <c r="F432" s="147"/>
      <c r="G432" s="139"/>
    </row>
    <row r="433" spans="1:7" ht="21" customHeight="1" thickBot="1">
      <c r="A433" s="220" t="s">
        <v>505</v>
      </c>
      <c r="B433" s="23" t="s">
        <v>506</v>
      </c>
      <c r="C433" s="358" t="s">
        <v>3</v>
      </c>
      <c r="D433" s="359"/>
      <c r="E433" s="222"/>
      <c r="F433" s="223">
        <f>SUM(F413:F432)</f>
        <v>0</v>
      </c>
      <c r="G433" s="139"/>
    </row>
    <row r="437" spans="1:7" ht="18.75" customHeight="1">
      <c r="A437" s="161" t="s">
        <v>514</v>
      </c>
      <c r="B437" s="23" t="s">
        <v>515</v>
      </c>
      <c r="C437" s="150"/>
      <c r="D437" s="150"/>
      <c r="E437" s="150"/>
      <c r="F437" s="150"/>
      <c r="G437" s="124"/>
    </row>
    <row r="438" spans="1:7" ht="13.5" customHeight="1">
      <c r="A438" s="146"/>
      <c r="B438" s="22"/>
      <c r="C438" s="147"/>
      <c r="D438" s="147"/>
      <c r="E438" s="147"/>
      <c r="F438" s="147"/>
      <c r="G438" s="124"/>
    </row>
    <row r="439" spans="1:7" ht="73.5" customHeight="1">
      <c r="A439" s="365" t="s">
        <v>516</v>
      </c>
      <c r="B439" s="365"/>
      <c r="C439" s="365"/>
      <c r="D439" s="365"/>
      <c r="E439" s="365"/>
      <c r="F439" s="365"/>
      <c r="G439" s="124"/>
    </row>
    <row r="440" spans="1:7" ht="73.5" customHeight="1">
      <c r="A440" s="365"/>
      <c r="B440" s="365"/>
      <c r="C440" s="365"/>
      <c r="D440" s="365"/>
      <c r="E440" s="365"/>
      <c r="F440" s="365"/>
      <c r="G440" s="124"/>
    </row>
    <row r="441" spans="1:7" ht="73.5" customHeight="1">
      <c r="A441" s="365"/>
      <c r="B441" s="365"/>
      <c r="C441" s="365"/>
      <c r="D441" s="365"/>
      <c r="E441" s="365"/>
      <c r="F441" s="365"/>
      <c r="G441" s="124"/>
    </row>
    <row r="442" spans="1:7" ht="73.5" customHeight="1">
      <c r="A442" s="365"/>
      <c r="B442" s="365"/>
      <c r="C442" s="365"/>
      <c r="D442" s="365"/>
      <c r="E442" s="365"/>
      <c r="F442" s="365"/>
      <c r="G442" s="124"/>
    </row>
    <row r="443" spans="1:7" ht="73.5" customHeight="1">
      <c r="A443" s="365"/>
      <c r="B443" s="365"/>
      <c r="C443" s="365"/>
      <c r="D443" s="365"/>
      <c r="E443" s="365"/>
      <c r="F443" s="365"/>
      <c r="G443" s="124"/>
    </row>
    <row r="444" spans="1:7" ht="73.5" customHeight="1">
      <c r="A444" s="365"/>
      <c r="B444" s="365"/>
      <c r="C444" s="365"/>
      <c r="D444" s="365"/>
      <c r="E444" s="365"/>
      <c r="F444" s="365"/>
      <c r="G444" s="124"/>
    </row>
    <row r="445" spans="1:7" ht="73.5" customHeight="1">
      <c r="A445" s="365"/>
      <c r="B445" s="365"/>
      <c r="C445" s="365"/>
      <c r="D445" s="365"/>
      <c r="E445" s="365"/>
      <c r="F445" s="365"/>
      <c r="G445" s="124"/>
    </row>
    <row r="446" spans="1:7" ht="13.5" customHeight="1">
      <c r="A446" s="146"/>
      <c r="B446" s="22"/>
      <c r="C446" s="147"/>
      <c r="D446" s="147"/>
      <c r="E446" s="147"/>
      <c r="F446" s="147"/>
      <c r="G446" s="124"/>
    </row>
    <row r="447" spans="1:7" ht="13.5" customHeight="1">
      <c r="A447" s="329"/>
      <c r="B447" s="330"/>
      <c r="C447" s="331"/>
      <c r="D447" s="331"/>
      <c r="E447" s="331"/>
      <c r="F447" s="331"/>
      <c r="G447" s="124"/>
    </row>
    <row r="448" spans="1:7" s="5" customFormat="1" ht="173.25" customHeight="1">
      <c r="A448" s="247" t="s">
        <v>78</v>
      </c>
      <c r="B448" s="366" t="s">
        <v>517</v>
      </c>
      <c r="C448" s="248"/>
      <c r="D448" s="249"/>
      <c r="E448" s="250"/>
      <c r="F448" s="251"/>
      <c r="G448" s="135"/>
    </row>
    <row r="449" spans="1:7" s="5" customFormat="1" ht="165" customHeight="1">
      <c r="A449" s="332"/>
      <c r="B449" s="377"/>
      <c r="C449" s="333"/>
      <c r="D449" s="242"/>
      <c r="E449" s="250"/>
      <c r="F449" s="334"/>
      <c r="G449" s="135"/>
    </row>
    <row r="450" spans="1:7" s="5" customFormat="1" ht="158.25" customHeight="1" thickBot="1">
      <c r="A450" s="252"/>
      <c r="B450" s="367"/>
      <c r="C450" s="253"/>
      <c r="D450" s="242"/>
      <c r="E450" s="250"/>
      <c r="F450" s="254"/>
      <c r="G450" s="335"/>
    </row>
    <row r="451" spans="1:7" s="5" customFormat="1" ht="18.75" customHeight="1" thickBot="1">
      <c r="A451" s="255"/>
      <c r="B451" s="151" t="s">
        <v>518</v>
      </c>
      <c r="C451" s="256">
        <v>53</v>
      </c>
      <c r="D451" s="257" t="s">
        <v>5</v>
      </c>
      <c r="E451" s="258"/>
      <c r="F451" s="145">
        <f>C451*E451</f>
        <v>0</v>
      </c>
      <c r="G451" s="289"/>
    </row>
    <row r="452" spans="1:7" s="5" customFormat="1" ht="18.75" customHeight="1" thickBot="1">
      <c r="A452" s="259"/>
      <c r="B452" s="260" t="s">
        <v>519</v>
      </c>
      <c r="C452" s="256">
        <v>53</v>
      </c>
      <c r="D452" s="257" t="s">
        <v>5</v>
      </c>
      <c r="E452" s="258"/>
      <c r="F452" s="145">
        <f>C452*E452</f>
        <v>0</v>
      </c>
      <c r="G452" s="289"/>
    </row>
    <row r="453" spans="1:7" s="5" customFormat="1" ht="14.1">
      <c r="A453" s="336"/>
      <c r="B453" s="337"/>
      <c r="C453" s="79"/>
      <c r="D453" s="338"/>
      <c r="E453" s="338"/>
      <c r="F453" s="79"/>
      <c r="G453" s="244"/>
    </row>
    <row r="454" spans="1:7" s="5" customFormat="1" ht="49.5" thickBot="1">
      <c r="A454" s="73" t="s">
        <v>74</v>
      </c>
      <c r="B454" s="352" t="s">
        <v>520</v>
      </c>
      <c r="C454" s="339"/>
      <c r="D454" s="12"/>
      <c r="E454" s="12"/>
      <c r="F454" s="17"/>
      <c r="G454" s="116"/>
    </row>
    <row r="455" spans="1:7" s="5" customFormat="1" ht="21" customHeight="1" thickBot="1">
      <c r="A455" s="76"/>
      <c r="B455" s="4"/>
      <c r="C455" s="77">
        <v>50</v>
      </c>
      <c r="D455" s="18" t="s">
        <v>6</v>
      </c>
      <c r="E455" s="340"/>
      <c r="F455" s="145">
        <f>C455*E455</f>
        <v>0</v>
      </c>
      <c r="G455" s="289"/>
    </row>
    <row r="456" spans="1:7" s="5" customFormat="1" ht="15">
      <c r="A456" s="78"/>
      <c r="B456" s="1"/>
      <c r="C456" s="2"/>
      <c r="D456" s="2"/>
      <c r="E456" s="2"/>
      <c r="F456" s="2"/>
      <c r="G456" s="116"/>
    </row>
    <row r="457" spans="1:7" s="5" customFormat="1" ht="74.099999999999994" thickBot="1">
      <c r="A457" s="73" t="s">
        <v>75</v>
      </c>
      <c r="B457" s="352" t="s">
        <v>521</v>
      </c>
      <c r="C457" s="339"/>
      <c r="D457" s="12"/>
      <c r="E457" s="12"/>
      <c r="F457" s="17"/>
      <c r="G457" s="116"/>
    </row>
    <row r="458" spans="1:7" s="5" customFormat="1" ht="21" customHeight="1" thickBot="1">
      <c r="A458" s="76"/>
      <c r="B458" s="4"/>
      <c r="C458" s="77">
        <v>9</v>
      </c>
      <c r="D458" s="18" t="s">
        <v>5</v>
      </c>
      <c r="E458" s="19"/>
      <c r="F458" s="145">
        <f>C458*E458</f>
        <v>0</v>
      </c>
      <c r="G458" s="116"/>
    </row>
    <row r="459" spans="1:7" s="5" customFormat="1" ht="15">
      <c r="A459" s="78"/>
      <c r="B459" s="1"/>
      <c r="C459" s="2"/>
      <c r="D459" s="2"/>
      <c r="E459" s="2"/>
      <c r="F459" s="2"/>
      <c r="G459" s="116"/>
    </row>
    <row r="460" spans="1:7" s="150" customFormat="1" ht="37.200000000000003" thickBot="1">
      <c r="A460" s="136" t="s">
        <v>76</v>
      </c>
      <c r="B460" s="175" t="s">
        <v>522</v>
      </c>
      <c r="C460" s="137"/>
      <c r="D460" s="182"/>
      <c r="E460" s="182"/>
      <c r="F460" s="183"/>
      <c r="G460" s="316"/>
    </row>
    <row r="461" spans="1:7" s="150" customFormat="1" ht="21.75" customHeight="1" thickBot="1">
      <c r="A461" s="297"/>
      <c r="B461" s="141"/>
      <c r="C461" s="298">
        <v>0.05</v>
      </c>
      <c r="D461" s="143"/>
      <c r="E461" s="144">
        <f>SUM(F446:F460)</f>
        <v>0</v>
      </c>
      <c r="F461" s="145">
        <f>C461*E461</f>
        <v>0</v>
      </c>
      <c r="G461" s="316"/>
    </row>
    <row r="462" spans="1:7" s="150" customFormat="1" ht="15">
      <c r="A462" s="146"/>
      <c r="B462" s="299"/>
      <c r="C462" s="299"/>
      <c r="D462" s="299"/>
      <c r="E462" s="299"/>
      <c r="F462" s="299"/>
      <c r="G462" s="316"/>
    </row>
    <row r="463" spans="1:7" ht="13.5" customHeight="1" thickBot="1">
      <c r="A463" s="146"/>
      <c r="B463" s="22"/>
      <c r="C463" s="147"/>
      <c r="D463" s="147"/>
      <c r="E463" s="147"/>
      <c r="F463" s="147"/>
      <c r="G463" s="124"/>
    </row>
    <row r="464" spans="1:7" ht="21" customHeight="1" thickBot="1">
      <c r="A464" s="220" t="s">
        <v>514</v>
      </c>
      <c r="B464" s="23" t="s">
        <v>515</v>
      </c>
      <c r="C464" s="358" t="s">
        <v>3</v>
      </c>
      <c r="D464" s="359"/>
      <c r="E464" s="222"/>
      <c r="F464" s="223">
        <f>SUM(F446:F463)</f>
        <v>0</v>
      </c>
      <c r="G464" s="124"/>
    </row>
    <row r="465" spans="1:7" ht="13.5" customHeight="1">
      <c r="A465" s="146"/>
      <c r="B465" s="22"/>
      <c r="C465" s="147"/>
      <c r="D465" s="147"/>
      <c r="E465" s="147"/>
      <c r="F465" s="147"/>
      <c r="G465" s="124"/>
    </row>
    <row r="468" spans="1:7" s="5" customFormat="1" ht="18" customHeight="1">
      <c r="A468" s="71" t="s">
        <v>523</v>
      </c>
      <c r="B468" s="9" t="s">
        <v>524</v>
      </c>
      <c r="C468"/>
      <c r="D468"/>
      <c r="E468"/>
      <c r="F468"/>
    </row>
    <row r="469" spans="1:7" s="5" customFormat="1" ht="13.5" customHeight="1">
      <c r="A469" s="78"/>
      <c r="B469" s="1"/>
      <c r="C469" s="2"/>
      <c r="D469" s="2"/>
      <c r="E469" s="2"/>
      <c r="F469" s="2"/>
    </row>
    <row r="470" spans="1:7" s="5" customFormat="1" ht="13.5" customHeight="1">
      <c r="A470" s="341"/>
      <c r="B470" s="1"/>
      <c r="C470" s="2"/>
      <c r="D470" s="2"/>
      <c r="E470" s="2"/>
      <c r="F470" s="2"/>
    </row>
    <row r="471" spans="1:7" s="5" customFormat="1" ht="30.75" customHeight="1">
      <c r="A471" s="361" t="s">
        <v>525</v>
      </c>
      <c r="B471" s="361"/>
      <c r="C471" s="361"/>
      <c r="D471" s="361"/>
      <c r="E471" s="361"/>
      <c r="F471" s="361"/>
    </row>
    <row r="472" spans="1:7" s="5" customFormat="1" ht="30.75" customHeight="1">
      <c r="A472" s="361"/>
      <c r="B472" s="361"/>
      <c r="C472" s="361"/>
      <c r="D472" s="361"/>
      <c r="E472" s="361"/>
      <c r="F472" s="361"/>
    </row>
    <row r="473" spans="1:7" s="5" customFormat="1" ht="30.75" customHeight="1">
      <c r="A473" s="361"/>
      <c r="B473" s="361"/>
      <c r="C473" s="361"/>
      <c r="D473" s="361"/>
      <c r="E473" s="361"/>
      <c r="F473" s="361"/>
    </row>
    <row r="474" spans="1:7" s="5" customFormat="1" ht="30.75" customHeight="1">
      <c r="A474" s="361"/>
      <c r="B474" s="361"/>
      <c r="C474" s="361"/>
      <c r="D474" s="361"/>
      <c r="E474" s="361"/>
      <c r="F474" s="361"/>
    </row>
    <row r="475" spans="1:7" s="5" customFormat="1" ht="30.75" customHeight="1">
      <c r="A475" s="361"/>
      <c r="B475" s="361"/>
      <c r="C475" s="361"/>
      <c r="D475" s="361"/>
      <c r="E475" s="361"/>
      <c r="F475" s="361"/>
    </row>
    <row r="476" spans="1:7" s="5" customFormat="1" ht="30.75" customHeight="1">
      <c r="A476" s="361"/>
      <c r="B476" s="361"/>
      <c r="C476" s="361"/>
      <c r="D476" s="361"/>
      <c r="E476" s="361"/>
      <c r="F476" s="361"/>
    </row>
    <row r="477" spans="1:7" s="5" customFormat="1" ht="30.75" customHeight="1">
      <c r="A477" s="361"/>
      <c r="B477" s="361"/>
      <c r="C477" s="361"/>
      <c r="D477" s="361"/>
      <c r="E477" s="361"/>
      <c r="F477" s="361"/>
    </row>
    <row r="478" spans="1:7" s="5" customFormat="1" ht="30.75" customHeight="1">
      <c r="A478" s="361"/>
      <c r="B478" s="361"/>
      <c r="C478" s="361"/>
      <c r="D478" s="361"/>
      <c r="E478" s="361"/>
      <c r="F478" s="361"/>
    </row>
    <row r="479" spans="1:7" s="5" customFormat="1" ht="30.75" customHeight="1">
      <c r="A479" s="361"/>
      <c r="B479" s="361"/>
      <c r="C479" s="361"/>
      <c r="D479" s="361"/>
      <c r="E479" s="361"/>
      <c r="F479" s="361"/>
    </row>
    <row r="480" spans="1:7" s="5" customFormat="1" ht="30.75" customHeight="1">
      <c r="A480" s="361"/>
      <c r="B480" s="361"/>
      <c r="C480" s="361"/>
      <c r="D480" s="361"/>
      <c r="E480" s="361"/>
      <c r="F480" s="361"/>
    </row>
    <row r="481" spans="1:7" s="5" customFormat="1" ht="30.75" customHeight="1">
      <c r="A481" s="361"/>
      <c r="B481" s="361"/>
      <c r="C481" s="361"/>
      <c r="D481" s="361"/>
      <c r="E481" s="361"/>
      <c r="F481" s="361"/>
    </row>
    <row r="482" spans="1:7" s="5" customFormat="1" ht="30.75" customHeight="1">
      <c r="A482" s="361"/>
      <c r="B482" s="361"/>
      <c r="C482" s="361"/>
      <c r="D482" s="361"/>
      <c r="E482" s="361"/>
      <c r="F482" s="361"/>
    </row>
    <row r="483" spans="1:7" s="5" customFormat="1" ht="30.75" customHeight="1">
      <c r="A483" s="361"/>
      <c r="B483" s="361"/>
      <c r="C483" s="361"/>
      <c r="D483" s="361"/>
      <c r="E483" s="361"/>
      <c r="F483" s="361"/>
    </row>
    <row r="484" spans="1:7" s="5" customFormat="1" ht="30.75" customHeight="1">
      <c r="A484" s="361"/>
      <c r="B484" s="361"/>
      <c r="C484" s="361"/>
      <c r="D484" s="361"/>
      <c r="E484" s="361"/>
      <c r="F484" s="361"/>
    </row>
    <row r="485" spans="1:7" s="5" customFormat="1" ht="30.75" customHeight="1">
      <c r="A485" s="361"/>
      <c r="B485" s="361"/>
      <c r="C485" s="361"/>
      <c r="D485" s="361"/>
      <c r="E485" s="361"/>
      <c r="F485" s="361"/>
    </row>
    <row r="486" spans="1:7" s="5" customFormat="1" ht="30.75" customHeight="1">
      <c r="A486" s="361"/>
      <c r="B486" s="361"/>
      <c r="C486" s="361"/>
      <c r="D486" s="361"/>
      <c r="E486" s="361"/>
      <c r="F486" s="361"/>
    </row>
    <row r="487" spans="1:7" s="5" customFormat="1" ht="30.75" customHeight="1">
      <c r="A487" s="361"/>
      <c r="B487" s="361"/>
      <c r="C487" s="361"/>
      <c r="D487" s="361"/>
      <c r="E487" s="361"/>
      <c r="F487" s="361"/>
    </row>
    <row r="488" spans="1:7" s="5" customFormat="1" ht="30.75" customHeight="1">
      <c r="A488" s="361"/>
      <c r="B488" s="361"/>
      <c r="C488" s="361"/>
      <c r="D488" s="361"/>
      <c r="E488" s="361"/>
      <c r="F488" s="361"/>
    </row>
    <row r="489" spans="1:7" s="5" customFormat="1" ht="30.75" customHeight="1">
      <c r="A489" s="361"/>
      <c r="B489" s="361"/>
      <c r="C489" s="361"/>
      <c r="D489" s="361"/>
      <c r="E489" s="361"/>
      <c r="F489" s="361"/>
    </row>
    <row r="490" spans="1:7" s="5" customFormat="1" ht="13.5" customHeight="1">
      <c r="A490" s="61"/>
      <c r="B490" s="1"/>
      <c r="C490" s="2"/>
      <c r="D490" s="2"/>
      <c r="E490" s="2"/>
      <c r="F490" s="2"/>
    </row>
    <row r="491" spans="1:7" s="5" customFormat="1" ht="55.5" customHeight="1">
      <c r="A491" s="61"/>
      <c r="B491" s="342" t="s">
        <v>526</v>
      </c>
      <c r="C491" s="2"/>
      <c r="D491" s="2"/>
      <c r="E491" s="2"/>
      <c r="F491" s="2"/>
    </row>
    <row r="492" spans="1:7" s="5" customFormat="1" ht="13.5" customHeight="1">
      <c r="A492" s="78"/>
      <c r="B492" s="1"/>
      <c r="C492" s="2"/>
      <c r="D492" s="2"/>
      <c r="E492" s="2"/>
      <c r="F492" s="2"/>
    </row>
    <row r="493" spans="1:7" s="5" customFormat="1" ht="13.5" customHeight="1">
      <c r="A493" s="78"/>
      <c r="B493" s="1"/>
      <c r="C493" s="2"/>
      <c r="D493" s="2"/>
      <c r="E493" s="2"/>
      <c r="F493" s="2"/>
    </row>
    <row r="494" spans="1:7" s="5" customFormat="1" ht="123.3" thickBot="1">
      <c r="A494" s="73" t="s">
        <v>78</v>
      </c>
      <c r="B494" s="10" t="s">
        <v>527</v>
      </c>
      <c r="C494" s="339"/>
      <c r="D494" s="12"/>
      <c r="E494" s="12"/>
      <c r="F494" s="17"/>
    </row>
    <row r="495" spans="1:7" s="5" customFormat="1" ht="22.5" customHeight="1" thickBot="1">
      <c r="A495" s="76"/>
      <c r="B495" s="4" t="s">
        <v>528</v>
      </c>
      <c r="C495" s="77">
        <v>5585</v>
      </c>
      <c r="D495" s="18" t="s">
        <v>5</v>
      </c>
      <c r="E495" s="19"/>
      <c r="F495" s="20">
        <f>C495*E495</f>
        <v>0</v>
      </c>
      <c r="G495" s="318"/>
    </row>
    <row r="496" spans="1:7" s="5" customFormat="1" ht="22.5" customHeight="1" thickBot="1">
      <c r="A496" s="76"/>
      <c r="B496" s="4" t="s">
        <v>529</v>
      </c>
      <c r="C496" s="77">
        <v>898</v>
      </c>
      <c r="D496" s="18" t="s">
        <v>5</v>
      </c>
      <c r="E496" s="19"/>
      <c r="F496" s="20">
        <f>C496*E496</f>
        <v>0</v>
      </c>
      <c r="G496" s="318"/>
    </row>
    <row r="497" spans="1:7" s="5" customFormat="1" ht="13.5" customHeight="1">
      <c r="A497" s="78"/>
      <c r="B497" s="1" t="s">
        <v>114</v>
      </c>
      <c r="C497" s="2"/>
      <c r="D497" s="2"/>
      <c r="E497" s="2"/>
      <c r="F497" s="2"/>
    </row>
    <row r="498" spans="1:7" s="5" customFormat="1" ht="61.8" thickBot="1">
      <c r="A498" s="73" t="s">
        <v>74</v>
      </c>
      <c r="B498" s="10" t="s">
        <v>530</v>
      </c>
      <c r="C498" s="339"/>
      <c r="D498" s="12"/>
      <c r="E498" s="12"/>
      <c r="F498" s="17"/>
    </row>
    <row r="499" spans="1:7" s="5" customFormat="1" ht="20.25" customHeight="1" thickBot="1">
      <c r="A499" s="76"/>
      <c r="B499" s="4"/>
      <c r="C499" s="77">
        <v>123</v>
      </c>
      <c r="D499" s="18" t="s">
        <v>5</v>
      </c>
      <c r="E499" s="19"/>
      <c r="F499" s="20">
        <f>C499*E499</f>
        <v>0</v>
      </c>
      <c r="G499" s="318"/>
    </row>
    <row r="500" spans="1:7" s="5" customFormat="1" ht="13.5" customHeight="1">
      <c r="A500" s="78"/>
      <c r="B500" s="1"/>
      <c r="C500" s="2"/>
      <c r="D500" s="2"/>
      <c r="E500" s="2"/>
      <c r="F500" s="2"/>
    </row>
    <row r="501" spans="1:7" s="5" customFormat="1" ht="49.5" thickBot="1">
      <c r="A501" s="73" t="s">
        <v>75</v>
      </c>
      <c r="B501" s="10" t="s">
        <v>531</v>
      </c>
      <c r="C501" s="339"/>
      <c r="D501" s="12"/>
      <c r="E501" s="12"/>
      <c r="F501" s="17"/>
    </row>
    <row r="502" spans="1:7" s="5" customFormat="1" ht="20.25" customHeight="1" thickBot="1">
      <c r="A502" s="76"/>
      <c r="B502" s="4"/>
      <c r="C502" s="77">
        <v>1765</v>
      </c>
      <c r="D502" s="18" t="s">
        <v>5</v>
      </c>
      <c r="E502" s="19"/>
      <c r="F502" s="20">
        <f>C502*E502</f>
        <v>0</v>
      </c>
      <c r="G502" s="318"/>
    </row>
    <row r="503" spans="1:7" s="5" customFormat="1" ht="14.1">
      <c r="A503" s="78"/>
      <c r="B503" s="1"/>
      <c r="C503" s="2"/>
      <c r="D503" s="2"/>
      <c r="E503" s="2"/>
      <c r="F503" s="2"/>
    </row>
    <row r="504" spans="1:7" customFormat="1" ht="37.200000000000003" thickBot="1">
      <c r="A504" s="73" t="s">
        <v>76</v>
      </c>
      <c r="B504" s="106" t="s">
        <v>532</v>
      </c>
      <c r="C504" s="343"/>
      <c r="D504" s="344"/>
      <c r="E504" s="344"/>
      <c r="F504" s="345"/>
    </row>
    <row r="505" spans="1:7" customFormat="1" ht="21.75" customHeight="1" thickBot="1">
      <c r="A505" s="346"/>
      <c r="B505" s="80"/>
      <c r="C505" s="347">
        <v>0.05</v>
      </c>
      <c r="D505" s="348"/>
      <c r="E505" s="19">
        <f>SUM(F490:F504)</f>
        <v>0</v>
      </c>
      <c r="F505" s="20">
        <f>C505*E505</f>
        <v>0</v>
      </c>
    </row>
    <row r="506" spans="1:7" customFormat="1" ht="14.1">
      <c r="A506" s="78"/>
      <c r="B506" s="349"/>
      <c r="C506" s="349"/>
      <c r="D506" s="349"/>
      <c r="E506" s="349"/>
      <c r="F506" s="299"/>
    </row>
    <row r="507" spans="1:7" s="5" customFormat="1" ht="13.5" customHeight="1" thickBot="1">
      <c r="A507" s="78"/>
      <c r="B507" s="1"/>
      <c r="C507" s="2"/>
      <c r="D507" s="2"/>
      <c r="E507" s="2"/>
      <c r="F507" s="2"/>
    </row>
    <row r="508" spans="1:7" s="5" customFormat="1" ht="21" customHeight="1" thickBot="1">
      <c r="A508" s="81" t="s">
        <v>523</v>
      </c>
      <c r="B508" s="9" t="s">
        <v>524</v>
      </c>
      <c r="C508" s="362" t="s">
        <v>3</v>
      </c>
      <c r="D508" s="363"/>
      <c r="E508" s="82"/>
      <c r="F508" s="83">
        <f>SUM(F491:F507)</f>
        <v>0</v>
      </c>
    </row>
  </sheetData>
  <sheetProtection algorithmName="SHA-512" hashValue="mdrBqwJf9L+B8HaBtbTTf7zGAWIvwVayBxJwkuUZnRdKxZl42KhTh9WtWX0TDas3GFLflw6jN1w3pH93DY4Xng==" saltValue="QoGf88XwAJRS33xW0CnZRw==" spinCount="100000" sheet="1" objects="1" scenarios="1"/>
  <protectedRanges>
    <protectedRange sqref="E1:E1048576" name="Obseg1"/>
  </protectedRanges>
  <mergeCells count="22">
    <mergeCell ref="A310:F328"/>
    <mergeCell ref="A30:F30"/>
    <mergeCell ref="C81:D81"/>
    <mergeCell ref="A88:F98"/>
    <mergeCell ref="A99:F104"/>
    <mergeCell ref="C158:D158"/>
    <mergeCell ref="A164:F191"/>
    <mergeCell ref="A192:F211"/>
    <mergeCell ref="C233:D233"/>
    <mergeCell ref="A239:F250"/>
    <mergeCell ref="A255:F255"/>
    <mergeCell ref="C304:D304"/>
    <mergeCell ref="B448:B450"/>
    <mergeCell ref="C464:D464"/>
    <mergeCell ref="A471:F489"/>
    <mergeCell ref="C508:D508"/>
    <mergeCell ref="C340:D340"/>
    <mergeCell ref="A347:F362"/>
    <mergeCell ref="C387:D387"/>
    <mergeCell ref="A393:F412"/>
    <mergeCell ref="C433:D433"/>
    <mergeCell ref="A439:F445"/>
  </mergeCells>
  <conditionalFormatting sqref="F1:F3 F12 F305:F307 F342:F343 F333:F335 F389:F390 F466:F467 F509:F65935 F25:F26 E80:F81 F232:F236 F432:F436 F143:F145 F157:F163 F494:F495 F132 F192:F211 F497">
    <cfRule type="cellIs" dxfId="173" priority="174" stopIfTrue="1" operator="equal">
      <formula>0</formula>
    </cfRule>
  </conditionalFormatting>
  <conditionalFormatting sqref="E27:F33">
    <cfRule type="cellIs" dxfId="172" priority="173" stopIfTrue="1" operator="equal">
      <formula>0</formula>
    </cfRule>
  </conditionalFormatting>
  <conditionalFormatting sqref="F82:F84">
    <cfRule type="cellIs" dxfId="171" priority="172" stopIfTrue="1" operator="equal">
      <formula>0</formula>
    </cfRule>
  </conditionalFormatting>
  <conditionalFormatting sqref="F85:F106">
    <cfRule type="cellIs" dxfId="170" priority="171" stopIfTrue="1" operator="equal">
      <formula>0</formula>
    </cfRule>
  </conditionalFormatting>
  <conditionalFormatting sqref="F308:F332 F336:F341">
    <cfRule type="cellIs" dxfId="169" priority="167" stopIfTrue="1" operator="equal">
      <formula>0</formula>
    </cfRule>
  </conditionalFormatting>
  <conditionalFormatting sqref="F303:F304 F237:F250">
    <cfRule type="cellIs" dxfId="168" priority="170" stopIfTrue="1" operator="equal">
      <formula>0</formula>
    </cfRule>
  </conditionalFormatting>
  <conditionalFormatting sqref="F251">
    <cfRule type="cellIs" dxfId="167" priority="169" stopIfTrue="1" operator="equal">
      <formula>0</formula>
    </cfRule>
  </conditionalFormatting>
  <conditionalFormatting sqref="F251">
    <cfRule type="cellIs" dxfId="166" priority="168" stopIfTrue="1" operator="equal">
      <formula>0</formula>
    </cfRule>
  </conditionalFormatting>
  <conditionalFormatting sqref="F386:F388 F344:F365">
    <cfRule type="cellIs" dxfId="165" priority="163" stopIfTrue="1" operator="equal">
      <formula>0</formula>
    </cfRule>
  </conditionalFormatting>
  <conditionalFormatting sqref="F391:F416">
    <cfRule type="cellIs" dxfId="164" priority="162" stopIfTrue="1" operator="equal">
      <formula>0</formula>
    </cfRule>
  </conditionalFormatting>
  <conditionalFormatting sqref="F468:F493 F504:F508">
    <cfRule type="cellIs" dxfId="163" priority="160" stopIfTrue="1" operator="equal">
      <formula>0</formula>
    </cfRule>
  </conditionalFormatting>
  <conditionalFormatting sqref="F14">
    <cfRule type="cellIs" dxfId="162" priority="153" stopIfTrue="1" operator="equal">
      <formula>0</formula>
    </cfRule>
  </conditionalFormatting>
  <conditionalFormatting sqref="F501:F503">
    <cfRule type="cellIs" dxfId="161" priority="154" stopIfTrue="1" operator="equal">
      <formula>0</formula>
    </cfRule>
  </conditionalFormatting>
  <conditionalFormatting sqref="F336:F337">
    <cfRule type="cellIs" dxfId="160" priority="165" stopIfTrue="1" operator="equal">
      <formula>0</formula>
    </cfRule>
    <cfRule type="cellIs" dxfId="159" priority="166" stopIfTrue="1" operator="equal">
      <formula>0</formula>
    </cfRule>
  </conditionalFormatting>
  <conditionalFormatting sqref="E337">
    <cfRule type="cellIs" dxfId="158" priority="164" stopIfTrue="1" operator="equal">
      <formula>0</formula>
    </cfRule>
  </conditionalFormatting>
  <conditionalFormatting sqref="F437:F447 F463:F465">
    <cfRule type="cellIs" dxfId="157" priority="161" stopIfTrue="1" operator="equal">
      <formula>0</formula>
    </cfRule>
  </conditionalFormatting>
  <conditionalFormatting sqref="F504:F506">
    <cfRule type="cellIs" dxfId="156" priority="159" stopIfTrue="1" operator="equal">
      <formula>0</formula>
    </cfRule>
  </conditionalFormatting>
  <conditionalFormatting sqref="F504:F506">
    <cfRule type="cellIs" dxfId="155" priority="158" stopIfTrue="1" operator="equal">
      <formula>0</formula>
    </cfRule>
  </conditionalFormatting>
  <conditionalFormatting sqref="F16">
    <cfRule type="cellIs" dxfId="154" priority="152" stopIfTrue="1" operator="equal">
      <formula>0</formula>
    </cfRule>
  </conditionalFormatting>
  <conditionalFormatting sqref="F504:F505">
    <cfRule type="cellIs" dxfId="153" priority="156" stopIfTrue="1" operator="equal">
      <formula>0</formula>
    </cfRule>
    <cfRule type="cellIs" dxfId="152" priority="157" stopIfTrue="1" operator="equal">
      <formula>0</formula>
    </cfRule>
  </conditionalFormatting>
  <conditionalFormatting sqref="E505">
    <cfRule type="cellIs" dxfId="151" priority="155" stopIfTrue="1" operator="equal">
      <formula>0</formula>
    </cfRule>
  </conditionalFormatting>
  <conditionalFormatting sqref="F18">
    <cfRule type="cellIs" dxfId="150" priority="151" stopIfTrue="1" operator="equal">
      <formula>0</formula>
    </cfRule>
  </conditionalFormatting>
  <conditionalFormatting sqref="F20">
    <cfRule type="cellIs" dxfId="149" priority="150" stopIfTrue="1" operator="equal">
      <formula>0</formula>
    </cfRule>
  </conditionalFormatting>
  <conditionalFormatting sqref="F22">
    <cfRule type="cellIs" dxfId="148" priority="149" stopIfTrue="1" operator="equal">
      <formula>0</formula>
    </cfRule>
  </conditionalFormatting>
  <conditionalFormatting sqref="F24">
    <cfRule type="cellIs" dxfId="147" priority="148" stopIfTrue="1" operator="equal">
      <formula>0</formula>
    </cfRule>
  </conditionalFormatting>
  <conditionalFormatting sqref="E69:F70 E73:F73 E77:F79 F65:F66 E37:F39 F68">
    <cfRule type="cellIs" dxfId="146" priority="147" stopIfTrue="1" operator="equal">
      <formula>0</formula>
    </cfRule>
  </conditionalFormatting>
  <conditionalFormatting sqref="E65:E66 E68">
    <cfRule type="cellIs" dxfId="145" priority="146" stopIfTrue="1" operator="equal">
      <formula>0</formula>
    </cfRule>
  </conditionalFormatting>
  <conditionalFormatting sqref="E72:F72">
    <cfRule type="cellIs" dxfId="144" priority="145" stopIfTrue="1" operator="equal">
      <formula>0</formula>
    </cfRule>
  </conditionalFormatting>
  <conditionalFormatting sqref="E46:E48">
    <cfRule type="cellIs" dxfId="143" priority="140" stopIfTrue="1" operator="equal">
      <formula>0</formula>
    </cfRule>
  </conditionalFormatting>
  <conditionalFormatting sqref="F75">
    <cfRule type="cellIs" dxfId="142" priority="142" stopIfTrue="1" operator="equal">
      <formula>0</formula>
    </cfRule>
  </conditionalFormatting>
  <conditionalFormatting sqref="E75">
    <cfRule type="cellIs" dxfId="141" priority="143" stopIfTrue="1" operator="equal">
      <formula>0</formula>
    </cfRule>
  </conditionalFormatting>
  <conditionalFormatting sqref="E74:F74 E76:F76">
    <cfRule type="cellIs" dxfId="140" priority="144" stopIfTrue="1" operator="equal">
      <formula>0</formula>
    </cfRule>
  </conditionalFormatting>
  <conditionalFormatting sqref="F46:F48">
    <cfRule type="cellIs" dxfId="139" priority="141" stopIfTrue="1" operator="equal">
      <formula>0</formula>
    </cfRule>
  </conditionalFormatting>
  <conditionalFormatting sqref="E71:F71">
    <cfRule type="cellIs" dxfId="138" priority="139" stopIfTrue="1" operator="equal">
      <formula>0</formula>
    </cfRule>
  </conditionalFormatting>
  <conditionalFormatting sqref="F110:F111 F114">
    <cfRule type="cellIs" dxfId="137" priority="136" stopIfTrue="1" operator="equal">
      <formula>0</formula>
    </cfRule>
  </conditionalFormatting>
  <conditionalFormatting sqref="F146:F148">
    <cfRule type="cellIs" dxfId="136" priority="137" stopIfTrue="1" operator="equal">
      <formula>0</formula>
    </cfRule>
  </conditionalFormatting>
  <conditionalFormatting sqref="F107:F109 F115:F117 F149:F156">
    <cfRule type="cellIs" dxfId="135" priority="138" stopIfTrue="1" operator="equal">
      <formula>0</formula>
    </cfRule>
  </conditionalFormatting>
  <conditionalFormatting sqref="F120">
    <cfRule type="cellIs" dxfId="134" priority="134" stopIfTrue="1" operator="equal">
      <formula>0</formula>
    </cfRule>
  </conditionalFormatting>
  <conditionalFormatting sqref="F118:F119 F121">
    <cfRule type="cellIs" dxfId="133" priority="135" stopIfTrue="1" operator="equal">
      <formula>0</formula>
    </cfRule>
  </conditionalFormatting>
  <conditionalFormatting sqref="F122:F124">
    <cfRule type="cellIs" dxfId="132" priority="133" stopIfTrue="1" operator="equal">
      <formula>0</formula>
    </cfRule>
  </conditionalFormatting>
  <conditionalFormatting sqref="F125:F127">
    <cfRule type="cellIs" dxfId="131" priority="132" stopIfTrue="1" operator="equal">
      <formula>0</formula>
    </cfRule>
  </conditionalFormatting>
  <conditionalFormatting sqref="F229:F231 F223">
    <cfRule type="cellIs" dxfId="130" priority="131" stopIfTrue="1" operator="equal">
      <formula>0</formula>
    </cfRule>
  </conditionalFormatting>
  <conditionalFormatting sqref="F229:F231">
    <cfRule type="cellIs" dxfId="129" priority="130" stopIfTrue="1" operator="equal">
      <formula>0</formula>
    </cfRule>
  </conditionalFormatting>
  <conditionalFormatting sqref="F229:F230">
    <cfRule type="cellIs" dxfId="128" priority="128" stopIfTrue="1" operator="equal">
      <formula>0</formula>
    </cfRule>
    <cfRule type="cellIs" dxfId="127" priority="129" stopIfTrue="1" operator="equal">
      <formula>0</formula>
    </cfRule>
  </conditionalFormatting>
  <conditionalFormatting sqref="E230">
    <cfRule type="cellIs" dxfId="126" priority="127" stopIfTrue="1" operator="equal">
      <formula>0</formula>
    </cfRule>
  </conditionalFormatting>
  <conditionalFormatting sqref="F221:F222">
    <cfRule type="cellIs" dxfId="125" priority="126" stopIfTrue="1" operator="equal">
      <formula>0</formula>
    </cfRule>
  </conditionalFormatting>
  <conditionalFormatting sqref="F300">
    <cfRule type="cellIs" dxfId="124" priority="125" stopIfTrue="1" operator="equal">
      <formula>0</formula>
    </cfRule>
  </conditionalFormatting>
  <conditionalFormatting sqref="F300">
    <cfRule type="cellIs" dxfId="123" priority="123" stopIfTrue="1" operator="equal">
      <formula>0</formula>
    </cfRule>
    <cfRule type="cellIs" dxfId="122" priority="124" stopIfTrue="1" operator="equal">
      <formula>0</formula>
    </cfRule>
  </conditionalFormatting>
  <conditionalFormatting sqref="E301">
    <cfRule type="cellIs" dxfId="121" priority="122" stopIfTrue="1" operator="equal">
      <formula>0</formula>
    </cfRule>
  </conditionalFormatting>
  <conditionalFormatting sqref="F302">
    <cfRule type="cellIs" dxfId="120" priority="117" stopIfTrue="1" operator="equal">
      <formula>0</formula>
    </cfRule>
  </conditionalFormatting>
  <conditionalFormatting sqref="F302">
    <cfRule type="cellIs" dxfId="119" priority="121" stopIfTrue="1" operator="equal">
      <formula>0</formula>
    </cfRule>
  </conditionalFormatting>
  <conditionalFormatting sqref="F302">
    <cfRule type="cellIs" dxfId="118" priority="120" stopIfTrue="1" operator="equal">
      <formula>0</formula>
    </cfRule>
  </conditionalFormatting>
  <conditionalFormatting sqref="F302">
    <cfRule type="cellIs" dxfId="117" priority="119" stopIfTrue="1" operator="equal">
      <formula>0</formula>
    </cfRule>
  </conditionalFormatting>
  <conditionalFormatting sqref="F302">
    <cfRule type="cellIs" dxfId="116" priority="118" stopIfTrue="1" operator="equal">
      <formula>0</formula>
    </cfRule>
  </conditionalFormatting>
  <conditionalFormatting sqref="F301">
    <cfRule type="cellIs" dxfId="115" priority="116" stopIfTrue="1" operator="equal">
      <formula>0</formula>
    </cfRule>
  </conditionalFormatting>
  <conditionalFormatting sqref="F301">
    <cfRule type="cellIs" dxfId="114" priority="115" stopIfTrue="1" operator="equal">
      <formula>0</formula>
    </cfRule>
  </conditionalFormatting>
  <conditionalFormatting sqref="F254">
    <cfRule type="cellIs" dxfId="113" priority="114" stopIfTrue="1" operator="equal">
      <formula>0</formula>
    </cfRule>
  </conditionalFormatting>
  <conditionalFormatting sqref="F254">
    <cfRule type="cellIs" dxfId="112" priority="113" stopIfTrue="1" operator="equal">
      <formula>0</formula>
    </cfRule>
  </conditionalFormatting>
  <conditionalFormatting sqref="F270:F272">
    <cfRule type="cellIs" dxfId="111" priority="112" stopIfTrue="1" operator="equal">
      <formula>0</formula>
    </cfRule>
  </conditionalFormatting>
  <conditionalFormatting sqref="F270:F272">
    <cfRule type="cellIs" dxfId="110" priority="111" stopIfTrue="1" operator="equal">
      <formula>0</formula>
    </cfRule>
  </conditionalFormatting>
  <conditionalFormatting sqref="F264:F266">
    <cfRule type="cellIs" dxfId="109" priority="110" stopIfTrue="1" operator="equal">
      <formula>0</formula>
    </cfRule>
  </conditionalFormatting>
  <conditionalFormatting sqref="F264:F266">
    <cfRule type="cellIs" dxfId="108" priority="109" stopIfTrue="1" operator="equal">
      <formula>0</formula>
    </cfRule>
  </conditionalFormatting>
  <conditionalFormatting sqref="F257">
    <cfRule type="cellIs" dxfId="107" priority="108" stopIfTrue="1" operator="equal">
      <formula>0</formula>
    </cfRule>
  </conditionalFormatting>
  <conditionalFormatting sqref="F256">
    <cfRule type="cellIs" dxfId="106" priority="107" stopIfTrue="1" operator="equal">
      <formula>0</formula>
    </cfRule>
  </conditionalFormatting>
  <conditionalFormatting sqref="F276:F278">
    <cfRule type="cellIs" dxfId="105" priority="106" stopIfTrue="1" operator="equal">
      <formula>0</formula>
    </cfRule>
  </conditionalFormatting>
  <conditionalFormatting sqref="F276:F278">
    <cfRule type="cellIs" dxfId="104" priority="105" stopIfTrue="1" operator="equal">
      <formula>0</formula>
    </cfRule>
  </conditionalFormatting>
  <conditionalFormatting sqref="F273:F275">
    <cfRule type="cellIs" dxfId="103" priority="103" stopIfTrue="1" operator="equal">
      <formula>0</formula>
    </cfRule>
  </conditionalFormatting>
  <conditionalFormatting sqref="F252:F253">
    <cfRule type="cellIs" dxfId="102" priority="104" stopIfTrue="1" operator="equal">
      <formula>0</formula>
    </cfRule>
  </conditionalFormatting>
  <conditionalFormatting sqref="F273:F275">
    <cfRule type="cellIs" dxfId="101" priority="102" stopIfTrue="1" operator="equal">
      <formula>0</formula>
    </cfRule>
  </conditionalFormatting>
  <conditionalFormatting sqref="F383">
    <cfRule type="cellIs" dxfId="100" priority="101" stopIfTrue="1" operator="equal">
      <formula>0</formula>
    </cfRule>
  </conditionalFormatting>
  <conditionalFormatting sqref="F383">
    <cfRule type="cellIs" dxfId="99" priority="99" stopIfTrue="1" operator="equal">
      <formula>0</formula>
    </cfRule>
    <cfRule type="cellIs" dxfId="98" priority="100" stopIfTrue="1" operator="equal">
      <formula>0</formula>
    </cfRule>
  </conditionalFormatting>
  <conditionalFormatting sqref="E384">
    <cfRule type="cellIs" dxfId="97" priority="98" stopIfTrue="1" operator="equal">
      <formula>0</formula>
    </cfRule>
  </conditionalFormatting>
  <conditionalFormatting sqref="F385">
    <cfRule type="cellIs" dxfId="96" priority="93" stopIfTrue="1" operator="equal">
      <formula>0</formula>
    </cfRule>
  </conditionalFormatting>
  <conditionalFormatting sqref="F385">
    <cfRule type="cellIs" dxfId="95" priority="97" stopIfTrue="1" operator="equal">
      <formula>0</formula>
    </cfRule>
  </conditionalFormatting>
  <conditionalFormatting sqref="F385">
    <cfRule type="cellIs" dxfId="94" priority="96" stopIfTrue="1" operator="equal">
      <formula>0</formula>
    </cfRule>
  </conditionalFormatting>
  <conditionalFormatting sqref="F385">
    <cfRule type="cellIs" dxfId="93" priority="95" stopIfTrue="1" operator="equal">
      <formula>0</formula>
    </cfRule>
  </conditionalFormatting>
  <conditionalFormatting sqref="F385">
    <cfRule type="cellIs" dxfId="92" priority="94" stopIfTrue="1" operator="equal">
      <formula>0</formula>
    </cfRule>
  </conditionalFormatting>
  <conditionalFormatting sqref="F384">
    <cfRule type="cellIs" dxfId="91" priority="92" stopIfTrue="1" operator="equal">
      <formula>0</formula>
    </cfRule>
  </conditionalFormatting>
  <conditionalFormatting sqref="F369 F371:F372">
    <cfRule type="cellIs" dxfId="90" priority="91" stopIfTrue="1" operator="equal">
      <formula>0</formula>
    </cfRule>
  </conditionalFormatting>
  <conditionalFormatting sqref="F369 F371:F372">
    <cfRule type="cellIs" dxfId="89" priority="90" stopIfTrue="1" operator="equal">
      <formula>0</formula>
    </cfRule>
  </conditionalFormatting>
  <conditionalFormatting sqref="F429:F431 F417:F422">
    <cfRule type="cellIs" dxfId="88" priority="89" stopIfTrue="1" operator="equal">
      <formula>0</formula>
    </cfRule>
  </conditionalFormatting>
  <conditionalFormatting sqref="F429:F431">
    <cfRule type="cellIs" dxfId="87" priority="88" stopIfTrue="1" operator="equal">
      <formula>0</formula>
    </cfRule>
  </conditionalFormatting>
  <conditionalFormatting sqref="F429:F430">
    <cfRule type="cellIs" dxfId="86" priority="86" stopIfTrue="1" operator="equal">
      <formula>0</formula>
    </cfRule>
    <cfRule type="cellIs" dxfId="85" priority="87" stopIfTrue="1" operator="equal">
      <formula>0</formula>
    </cfRule>
  </conditionalFormatting>
  <conditionalFormatting sqref="E430">
    <cfRule type="cellIs" dxfId="84" priority="85" stopIfTrue="1" operator="equal">
      <formula>0</formula>
    </cfRule>
  </conditionalFormatting>
  <conditionalFormatting sqref="F426:F428">
    <cfRule type="cellIs" dxfId="83" priority="84" stopIfTrue="1" operator="equal">
      <formula>0</formula>
    </cfRule>
  </conditionalFormatting>
  <conditionalFormatting sqref="F460 F462">
    <cfRule type="cellIs" dxfId="82" priority="83" stopIfTrue="1" operator="equal">
      <formula>0</formula>
    </cfRule>
  </conditionalFormatting>
  <conditionalFormatting sqref="F460 F462">
    <cfRule type="cellIs" dxfId="81" priority="82" stopIfTrue="1" operator="equal">
      <formula>0</formula>
    </cfRule>
  </conditionalFormatting>
  <conditionalFormatting sqref="F460">
    <cfRule type="cellIs" dxfId="80" priority="80" stopIfTrue="1" operator="equal">
      <formula>0</formula>
    </cfRule>
    <cfRule type="cellIs" dxfId="79" priority="81" stopIfTrue="1" operator="equal">
      <formula>0</formula>
    </cfRule>
  </conditionalFormatting>
  <conditionalFormatting sqref="E461">
    <cfRule type="cellIs" dxfId="78" priority="79" stopIfTrue="1" operator="equal">
      <formula>0</formula>
    </cfRule>
  </conditionalFormatting>
  <conditionalFormatting sqref="F461">
    <cfRule type="cellIs" dxfId="77" priority="78" stopIfTrue="1" operator="equal">
      <formula>0</formula>
    </cfRule>
  </conditionalFormatting>
  <conditionalFormatting sqref="F448:F450 F453">
    <cfRule type="cellIs" dxfId="76" priority="77" stopIfTrue="1" operator="equal">
      <formula>0</formula>
    </cfRule>
  </conditionalFormatting>
  <conditionalFormatting sqref="F452">
    <cfRule type="cellIs" dxfId="75" priority="76" stopIfTrue="1" operator="equal">
      <formula>0</formula>
    </cfRule>
  </conditionalFormatting>
  <conditionalFormatting sqref="F451">
    <cfRule type="cellIs" dxfId="74" priority="75" stopIfTrue="1" operator="equal">
      <formula>0</formula>
    </cfRule>
  </conditionalFormatting>
  <conditionalFormatting sqref="F455">
    <cfRule type="cellIs" dxfId="73" priority="73" stopIfTrue="1" operator="equal">
      <formula>0</formula>
    </cfRule>
  </conditionalFormatting>
  <conditionalFormatting sqref="E455">
    <cfRule type="cellIs" dxfId="72" priority="74" stopIfTrue="1" operator="equal">
      <formula>0</formula>
    </cfRule>
  </conditionalFormatting>
  <conditionalFormatting sqref="F136:F138">
    <cfRule type="cellIs" dxfId="71" priority="72" stopIfTrue="1" operator="equal">
      <formula>0</formula>
    </cfRule>
  </conditionalFormatting>
  <conditionalFormatting sqref="F142">
    <cfRule type="cellIs" dxfId="70" priority="71" stopIfTrue="1" operator="equal">
      <formula>0</formula>
    </cfRule>
  </conditionalFormatting>
  <conditionalFormatting sqref="F133">
    <cfRule type="cellIs" dxfId="69" priority="70" stopIfTrue="1" operator="equal">
      <formula>0</formula>
    </cfRule>
  </conditionalFormatting>
  <conditionalFormatting sqref="F141">
    <cfRule type="cellIs" dxfId="68" priority="69" stopIfTrue="1" operator="equal">
      <formula>0</formula>
    </cfRule>
  </conditionalFormatting>
  <conditionalFormatting sqref="F370">
    <cfRule type="cellIs" dxfId="67" priority="68" stopIfTrue="1" operator="equal">
      <formula>0</formula>
    </cfRule>
  </conditionalFormatting>
  <conditionalFormatting sqref="F135">
    <cfRule type="cellIs" dxfId="66" priority="65" stopIfTrue="1" operator="equal">
      <formula>0</formula>
    </cfRule>
  </conditionalFormatting>
  <conditionalFormatting sqref="F370">
    <cfRule type="cellIs" dxfId="65" priority="67" stopIfTrue="1" operator="equal">
      <formula>0</formula>
    </cfRule>
  </conditionalFormatting>
  <conditionalFormatting sqref="E52:F54">
    <cfRule type="cellIs" dxfId="64" priority="66" stopIfTrue="1" operator="equal">
      <formula>0</formula>
    </cfRule>
  </conditionalFormatting>
  <conditionalFormatting sqref="F212:F214 F218:F220">
    <cfRule type="cellIs" dxfId="63" priority="63" stopIfTrue="1" operator="equal">
      <formula>0</formula>
    </cfRule>
  </conditionalFormatting>
  <conditionalFormatting sqref="F139">
    <cfRule type="cellIs" dxfId="62" priority="64" stopIfTrue="1" operator="equal">
      <formula>0</formula>
    </cfRule>
  </conditionalFormatting>
  <conditionalFormatting sqref="F215:F217">
    <cfRule type="cellIs" dxfId="61" priority="62" stopIfTrue="1" operator="equal">
      <formula>0</formula>
    </cfRule>
  </conditionalFormatting>
  <conditionalFormatting sqref="F282:F284">
    <cfRule type="cellIs" dxfId="60" priority="58" stopIfTrue="1" operator="equal">
      <formula>0</formula>
    </cfRule>
  </conditionalFormatting>
  <conditionalFormatting sqref="F164:F191">
    <cfRule type="cellIs" dxfId="59" priority="60" stopIfTrue="1" operator="equal">
      <formula>0</formula>
    </cfRule>
  </conditionalFormatting>
  <conditionalFormatting sqref="F214">
    <cfRule type="cellIs" dxfId="58" priority="61" stopIfTrue="1" operator="equal">
      <formula>21449.93</formula>
    </cfRule>
  </conditionalFormatting>
  <conditionalFormatting sqref="F288:F290">
    <cfRule type="cellIs" dxfId="57" priority="57" stopIfTrue="1" operator="equal">
      <formula>0</formula>
    </cfRule>
  </conditionalFormatting>
  <conditionalFormatting sqref="F282:F284">
    <cfRule type="cellIs" dxfId="56" priority="59" stopIfTrue="1" operator="equal">
      <formula>0</formula>
    </cfRule>
  </conditionalFormatting>
  <conditionalFormatting sqref="F291:F293">
    <cfRule type="cellIs" dxfId="55" priority="55" stopIfTrue="1" operator="equal">
      <formula>0</formula>
    </cfRule>
  </conditionalFormatting>
  <conditionalFormatting sqref="F288:F290">
    <cfRule type="cellIs" dxfId="54" priority="56" stopIfTrue="1" operator="equal">
      <formula>0</formula>
    </cfRule>
  </conditionalFormatting>
  <conditionalFormatting sqref="F366:F368">
    <cfRule type="cellIs" dxfId="53" priority="53" stopIfTrue="1" operator="equal">
      <formula>0</formula>
    </cfRule>
  </conditionalFormatting>
  <conditionalFormatting sqref="F423:F425">
    <cfRule type="cellIs" dxfId="52" priority="51" stopIfTrue="1" operator="equal">
      <formula>0</formula>
    </cfRule>
  </conditionalFormatting>
  <conditionalFormatting sqref="F291:F293">
    <cfRule type="cellIs" dxfId="51" priority="54" stopIfTrue="1" operator="equal">
      <formula>0</formula>
    </cfRule>
  </conditionalFormatting>
  <conditionalFormatting sqref="F366:F368">
    <cfRule type="cellIs" dxfId="50" priority="52" stopIfTrue="1" operator="equal">
      <formula>0</formula>
    </cfRule>
  </conditionalFormatting>
  <conditionalFormatting sqref="F458">
    <cfRule type="cellIs" dxfId="49" priority="49" stopIfTrue="1" operator="equal">
      <formula>0</formula>
    </cfRule>
  </conditionalFormatting>
  <conditionalFormatting sqref="E34:F36">
    <cfRule type="cellIs" dxfId="48" priority="47" stopIfTrue="1" operator="equal">
      <formula>0</formula>
    </cfRule>
  </conditionalFormatting>
  <conditionalFormatting sqref="E458">
    <cfRule type="cellIs" dxfId="47" priority="50" stopIfTrue="1" operator="equal">
      <formula>0</formula>
    </cfRule>
  </conditionalFormatting>
  <conditionalFormatting sqref="E40:F42">
    <cfRule type="cellIs" dxfId="46" priority="46" stopIfTrue="1" operator="equal">
      <formula>0</formula>
    </cfRule>
  </conditionalFormatting>
  <conditionalFormatting sqref="F496">
    <cfRule type="cellIs" dxfId="45" priority="48" stopIfTrue="1" operator="equal">
      <formula>0</formula>
    </cfRule>
  </conditionalFormatting>
  <conditionalFormatting sqref="E61 E63:E64">
    <cfRule type="cellIs" dxfId="44" priority="42" stopIfTrue="1" operator="equal">
      <formula>0</formula>
    </cfRule>
  </conditionalFormatting>
  <conditionalFormatting sqref="E49:F51">
    <cfRule type="cellIs" dxfId="43" priority="44" stopIfTrue="1" operator="equal">
      <formula>0</formula>
    </cfRule>
  </conditionalFormatting>
  <conditionalFormatting sqref="E43:F45">
    <cfRule type="cellIs" dxfId="42" priority="45" stopIfTrue="1" operator="equal">
      <formula>0</formula>
    </cfRule>
  </conditionalFormatting>
  <conditionalFormatting sqref="E62">
    <cfRule type="cellIs" dxfId="41" priority="40" stopIfTrue="1" operator="equal">
      <formula>0</formula>
    </cfRule>
  </conditionalFormatting>
  <conditionalFormatting sqref="F61 F63:F64">
    <cfRule type="cellIs" dxfId="40" priority="43" stopIfTrue="1" operator="equal">
      <formula>0</formula>
    </cfRule>
  </conditionalFormatting>
  <conditionalFormatting sqref="E67">
    <cfRule type="cellIs" dxfId="39" priority="38" stopIfTrue="1" operator="equal">
      <formula>0</formula>
    </cfRule>
  </conditionalFormatting>
  <conditionalFormatting sqref="F62">
    <cfRule type="cellIs" dxfId="38" priority="41" stopIfTrue="1" operator="equal">
      <formula>0</formula>
    </cfRule>
  </conditionalFormatting>
  <conditionalFormatting sqref="E55:F57">
    <cfRule type="cellIs" dxfId="37" priority="36" stopIfTrue="1" operator="equal">
      <formula>0</formula>
    </cfRule>
  </conditionalFormatting>
  <conditionalFormatting sqref="F67">
    <cfRule type="cellIs" dxfId="36" priority="39" stopIfTrue="1" operator="equal">
      <formula>0</formula>
    </cfRule>
  </conditionalFormatting>
  <conditionalFormatting sqref="E58:F60">
    <cfRule type="cellIs" dxfId="35" priority="37" stopIfTrue="1" operator="equal">
      <formula>0</formula>
    </cfRule>
  </conditionalFormatting>
  <conditionalFormatting sqref="F112">
    <cfRule type="cellIs" dxfId="34" priority="35" stopIfTrue="1" operator="equal">
      <formula>0</formula>
    </cfRule>
  </conditionalFormatting>
  <conditionalFormatting sqref="F113">
    <cfRule type="cellIs" dxfId="33" priority="34" stopIfTrue="1" operator="equal">
      <formula>0</formula>
    </cfRule>
  </conditionalFormatting>
  <conditionalFormatting sqref="F128 F131">
    <cfRule type="cellIs" dxfId="32" priority="33" stopIfTrue="1" operator="equal">
      <formula>0</formula>
    </cfRule>
  </conditionalFormatting>
  <conditionalFormatting sqref="F129">
    <cfRule type="cellIs" dxfId="31" priority="32" stopIfTrue="1" operator="equal">
      <formula>0</formula>
    </cfRule>
  </conditionalFormatting>
  <conditionalFormatting sqref="F130">
    <cfRule type="cellIs" dxfId="30" priority="31" stopIfTrue="1" operator="equal">
      <formula>0</formula>
    </cfRule>
  </conditionalFormatting>
  <conditionalFormatting sqref="F134">
    <cfRule type="cellIs" dxfId="29" priority="30" stopIfTrue="1" operator="equal">
      <formula>0</formula>
    </cfRule>
  </conditionalFormatting>
  <conditionalFormatting sqref="F140">
    <cfRule type="cellIs" dxfId="28" priority="29" stopIfTrue="1" operator="equal">
      <formula>0</formula>
    </cfRule>
  </conditionalFormatting>
  <conditionalFormatting sqref="F224:F225 F228">
    <cfRule type="cellIs" dxfId="27" priority="28" stopIfTrue="1" operator="equal">
      <formula>0</formula>
    </cfRule>
  </conditionalFormatting>
  <conditionalFormatting sqref="F226">
    <cfRule type="cellIs" dxfId="26" priority="27" stopIfTrue="1" operator="equal">
      <formula>0</formula>
    </cfRule>
  </conditionalFormatting>
  <conditionalFormatting sqref="F227">
    <cfRule type="cellIs" dxfId="25" priority="26" stopIfTrue="1" operator="equal">
      <formula>0</formula>
    </cfRule>
  </conditionalFormatting>
  <conditionalFormatting sqref="F258:F260">
    <cfRule type="cellIs" dxfId="24" priority="25" stopIfTrue="1" operator="equal">
      <formula>0</formula>
    </cfRule>
  </conditionalFormatting>
  <conditionalFormatting sqref="F258:F260">
    <cfRule type="cellIs" dxfId="23" priority="24" stopIfTrue="1" operator="equal">
      <formula>0</formula>
    </cfRule>
  </conditionalFormatting>
  <conditionalFormatting sqref="F261:F263">
    <cfRule type="cellIs" dxfId="22" priority="23" stopIfTrue="1" operator="equal">
      <formula>0</formula>
    </cfRule>
  </conditionalFormatting>
  <conditionalFormatting sqref="F261:F263">
    <cfRule type="cellIs" dxfId="21" priority="22" stopIfTrue="1" operator="equal">
      <formula>0</formula>
    </cfRule>
  </conditionalFormatting>
  <conditionalFormatting sqref="F267:F269">
    <cfRule type="cellIs" dxfId="20" priority="21" stopIfTrue="1" operator="equal">
      <formula>0</formula>
    </cfRule>
  </conditionalFormatting>
  <conditionalFormatting sqref="F267:F269">
    <cfRule type="cellIs" dxfId="19" priority="20" stopIfTrue="1" operator="equal">
      <formula>0</formula>
    </cfRule>
  </conditionalFormatting>
  <conditionalFormatting sqref="F279:F281">
    <cfRule type="cellIs" dxfId="18" priority="19" stopIfTrue="1" operator="equal">
      <formula>0</formula>
    </cfRule>
  </conditionalFormatting>
  <conditionalFormatting sqref="F279:F281">
    <cfRule type="cellIs" dxfId="17" priority="18" stopIfTrue="1" operator="equal">
      <formula>0</formula>
    </cfRule>
  </conditionalFormatting>
  <conditionalFormatting sqref="F285:F287">
    <cfRule type="cellIs" dxfId="16" priority="17" stopIfTrue="1" operator="equal">
      <formula>0</formula>
    </cfRule>
  </conditionalFormatting>
  <conditionalFormatting sqref="F285:F287">
    <cfRule type="cellIs" dxfId="15" priority="16" stopIfTrue="1" operator="equal">
      <formula>0</formula>
    </cfRule>
  </conditionalFormatting>
  <conditionalFormatting sqref="F294:F296">
    <cfRule type="cellIs" dxfId="14" priority="15" stopIfTrue="1" operator="equal">
      <formula>0</formula>
    </cfRule>
  </conditionalFormatting>
  <conditionalFormatting sqref="F294:F296">
    <cfRule type="cellIs" dxfId="13" priority="14" stopIfTrue="1" operator="equal">
      <formula>0</formula>
    </cfRule>
  </conditionalFormatting>
  <conditionalFormatting sqref="F297:F299">
    <cfRule type="cellIs" dxfId="12" priority="13" stopIfTrue="1" operator="equal">
      <formula>0</formula>
    </cfRule>
  </conditionalFormatting>
  <conditionalFormatting sqref="F297:F299">
    <cfRule type="cellIs" dxfId="11" priority="12" stopIfTrue="1" operator="equal">
      <formula>0</formula>
    </cfRule>
  </conditionalFormatting>
  <conditionalFormatting sqref="F373:F374 F376">
    <cfRule type="cellIs" dxfId="10" priority="11" stopIfTrue="1" operator="equal">
      <formula>0</formula>
    </cfRule>
  </conditionalFormatting>
  <conditionalFormatting sqref="F373:F374 F376">
    <cfRule type="cellIs" dxfId="9" priority="10" stopIfTrue="1" operator="equal">
      <formula>0</formula>
    </cfRule>
  </conditionalFormatting>
  <conditionalFormatting sqref="F375">
    <cfRule type="cellIs" dxfId="8" priority="9" stopIfTrue="1" operator="equal">
      <formula>0</formula>
    </cfRule>
  </conditionalFormatting>
  <conditionalFormatting sqref="F375">
    <cfRule type="cellIs" dxfId="7" priority="8" stopIfTrue="1" operator="equal">
      <formula>0</formula>
    </cfRule>
  </conditionalFormatting>
  <conditionalFormatting sqref="F377 F379">
    <cfRule type="cellIs" dxfId="6" priority="7" stopIfTrue="1" operator="equal">
      <formula>0</formula>
    </cfRule>
  </conditionalFormatting>
  <conditionalFormatting sqref="F377 F379">
    <cfRule type="cellIs" dxfId="5" priority="6" stopIfTrue="1" operator="equal">
      <formula>0</formula>
    </cfRule>
  </conditionalFormatting>
  <conditionalFormatting sqref="F378">
    <cfRule type="cellIs" dxfId="4" priority="5" stopIfTrue="1" operator="equal">
      <formula>0</formula>
    </cfRule>
  </conditionalFormatting>
  <conditionalFormatting sqref="F378">
    <cfRule type="cellIs" dxfId="3" priority="4" stopIfTrue="1" operator="equal">
      <formula>0</formula>
    </cfRule>
  </conditionalFormatting>
  <conditionalFormatting sqref="F380:F382">
    <cfRule type="cellIs" dxfId="2" priority="3" stopIfTrue="1" operator="equal">
      <formula>0</formula>
    </cfRule>
  </conditionalFormatting>
  <conditionalFormatting sqref="F380:F382">
    <cfRule type="cellIs" dxfId="1" priority="2" stopIfTrue="1" operator="equal">
      <formula>0</formula>
    </cfRule>
  </conditionalFormatting>
  <conditionalFormatting sqref="F498:F500">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7" manualBreakCount="17">
    <brk id="31" max="16383" man="1"/>
    <brk id="84" max="16383" man="1"/>
    <brk id="104" max="5" man="1"/>
    <brk id="161" max="16383" man="1"/>
    <brk id="191" max="5" man="1"/>
    <brk id="211" max="5" man="1"/>
    <brk id="236" max="16383" man="1"/>
    <brk id="251" max="5" man="1"/>
    <brk id="307" max="5" man="1"/>
    <brk id="329" max="16383" man="1"/>
    <brk id="343" max="16383" man="1"/>
    <brk id="362" max="16383" man="1"/>
    <brk id="390" max="16383" man="1"/>
    <brk id="413" max="16383" man="1"/>
    <brk id="435" max="5" man="1"/>
    <brk id="446" max="16383" man="1"/>
    <brk id="4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2022-01-16T09:02:33Z</cp:lastPrinted>
  <dcterms:created xsi:type="dcterms:W3CDTF">2001-08-03T09:38:14Z</dcterms:created>
  <dcterms:modified xsi:type="dcterms:W3CDTF">2022-02-06T09:03:08Z</dcterms:modified>
</cp:coreProperties>
</file>